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mc:AlternateContent xmlns:mc="http://schemas.openxmlformats.org/markup-compatibility/2006">
    <mc:Choice Requires="x15">
      <x15ac:absPath xmlns:x15ac="http://schemas.microsoft.com/office/spreadsheetml/2010/11/ac" url="C:\Users\juanc\Downloads\"/>
    </mc:Choice>
  </mc:AlternateContent>
  <xr:revisionPtr revIDLastSave="247" documentId="13_ncr:1_{8455A7FF-896C-46EF-98E0-615F31981257}" xr6:coauthVersionLast="47" xr6:coauthVersionMax="47" xr10:uidLastSave="{051DA5B5-4639-4E08-81D9-A73BF6875DA1}"/>
  <bookViews>
    <workbookView xWindow="-120" yWindow="-120" windowWidth="20730" windowHeight="11040" firstSheet="9" activeTab="8" xr2:uid="{EBFFC9F3-C76C-42AA-B9C2-343780F5410F}"/>
  </bookViews>
  <sheets>
    <sheet name="Hoja1" sheetId="1" r:id="rId1"/>
    <sheet name="Hoja2" sheetId="2" r:id="rId2"/>
    <sheet name="Costo BH" sheetId="3" r:id="rId3"/>
    <sheet name="Costo TB" sheetId="4" r:id="rId4"/>
    <sheet name="Costo G" sheetId="5" r:id="rId5"/>
    <sheet name="Costo B" sheetId="6" r:id="rId6"/>
    <sheet name="Costo F" sheetId="7" r:id="rId7"/>
    <sheet name="Costo Mano de obra" sheetId="8" r:id="rId8"/>
    <sheet name="PPE" sheetId="9" r:id="rId9"/>
    <sheet name="C. INVENTARIO" sheetId="10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9" l="1"/>
  <c r="L15" i="10"/>
  <c r="L16" i="10"/>
  <c r="L17" i="10"/>
  <c r="L18" i="10"/>
  <c r="L14" i="10"/>
  <c r="K15" i="10"/>
  <c r="K16" i="10"/>
  <c r="K17" i="10"/>
  <c r="K18" i="10"/>
  <c r="K14" i="10"/>
  <c r="L21" i="8"/>
  <c r="H5" i="9"/>
  <c r="H6" i="9"/>
  <c r="H7" i="9"/>
  <c r="H8" i="9"/>
  <c r="C11" i="9"/>
  <c r="C12" i="9" s="1"/>
  <c r="J10" i="9" s="1"/>
  <c r="N16" i="8"/>
  <c r="N17" i="8"/>
  <c r="N18" i="8"/>
  <c r="N19" i="8"/>
  <c r="N15" i="8"/>
  <c r="L16" i="8"/>
  <c r="L17" i="8"/>
  <c r="L18" i="8"/>
  <c r="L19" i="8"/>
  <c r="L15" i="8"/>
  <c r="K16" i="8"/>
  <c r="K17" i="8"/>
  <c r="K18" i="8"/>
  <c r="K19" i="8"/>
  <c r="K15" i="8"/>
  <c r="J16" i="8"/>
  <c r="J17" i="8"/>
  <c r="J18" i="8"/>
  <c r="J19" i="8"/>
  <c r="J15" i="8"/>
  <c r="H4" i="9"/>
  <c r="H9" i="9" s="1"/>
  <c r="J7" i="9"/>
  <c r="J9" i="9" s="1"/>
  <c r="J8" i="9"/>
</calcChain>
</file>

<file path=xl/sharedStrings.xml><?xml version="1.0" encoding="utf-8"?>
<sst xmlns="http://schemas.openxmlformats.org/spreadsheetml/2006/main" count="402" uniqueCount="121">
  <si>
    <t>#001</t>
  </si>
  <si>
    <t>A</t>
  </si>
  <si>
    <t>E</t>
  </si>
  <si>
    <t>2,11,18</t>
  </si>
  <si>
    <t>10,14,18,20,24</t>
  </si>
  <si>
    <t>14,18,19,22</t>
  </si>
  <si>
    <t>#007</t>
  </si>
  <si>
    <t>#013</t>
  </si>
  <si>
    <t>#019</t>
  </si>
  <si>
    <t>#025</t>
  </si>
  <si>
    <t>12,19,24,25</t>
  </si>
  <si>
    <t>3,4,5,6,9,13,16,17</t>
  </si>
  <si>
    <t>I</t>
  </si>
  <si>
    <t>O</t>
  </si>
  <si>
    <t>3,22,25</t>
  </si>
  <si>
    <t>1,11,18,20</t>
  </si>
  <si>
    <t>12,14,15,23,25</t>
  </si>
  <si>
    <t>21,22,24,26</t>
  </si>
  <si>
    <t>#002</t>
  </si>
  <si>
    <t>#008</t>
  </si>
  <si>
    <t>#014</t>
  </si>
  <si>
    <t>#020</t>
  </si>
  <si>
    <t>#026</t>
  </si>
  <si>
    <t>4,5,7,14,17,19,26</t>
  </si>
  <si>
    <t>8,1,12,21,24</t>
  </si>
  <si>
    <t>16,25,26</t>
  </si>
  <si>
    <t>2,4,6,17,22,25</t>
  </si>
  <si>
    <t>10,14,16,21</t>
  </si>
  <si>
    <t>11,14,15,21,22</t>
  </si>
  <si>
    <t>19,20,23</t>
  </si>
  <si>
    <t>#003</t>
  </si>
  <si>
    <t>#009</t>
  </si>
  <si>
    <t>#015</t>
  </si>
  <si>
    <t>#021</t>
  </si>
  <si>
    <t>11,12,20,26</t>
  </si>
  <si>
    <t>1,7,9,24</t>
  </si>
  <si>
    <t>13,16,20,26</t>
  </si>
  <si>
    <t>22,25,26</t>
  </si>
  <si>
    <t xml:space="preserve">3,12,14,15,18 </t>
  </si>
  <si>
    <t>7,17,19,26</t>
  </si>
  <si>
    <t>15,24,25</t>
  </si>
  <si>
    <t>13,16,21,22</t>
  </si>
  <si>
    <t>#004</t>
  </si>
  <si>
    <t>#010</t>
  </si>
  <si>
    <t>#016</t>
  </si>
  <si>
    <t>#022</t>
  </si>
  <si>
    <t>1,10,11</t>
  </si>
  <si>
    <t>17,20,23</t>
  </si>
  <si>
    <t>21,22,23,24,26</t>
  </si>
  <si>
    <t>6,8,23</t>
  </si>
  <si>
    <t>12,13,14,18,22</t>
  </si>
  <si>
    <t>19,21,26</t>
  </si>
  <si>
    <t>#005</t>
  </si>
  <si>
    <t>#011</t>
  </si>
  <si>
    <t>#017</t>
  </si>
  <si>
    <t>#023</t>
  </si>
  <si>
    <t>2,11,14,17</t>
  </si>
  <si>
    <t>1,10,12,18,19,21</t>
  </si>
  <si>
    <t>9,11,13,17</t>
  </si>
  <si>
    <t>13,16,17,18,20,25,26</t>
  </si>
  <si>
    <t>20,21,22,23,25</t>
  </si>
  <si>
    <t>#006</t>
  </si>
  <si>
    <t>#012</t>
  </si>
  <si>
    <t>#018</t>
  </si>
  <si>
    <t>#024</t>
  </si>
  <si>
    <t>12,15,19,22</t>
  </si>
  <si>
    <t>8,20,23</t>
  </si>
  <si>
    <t>`</t>
  </si>
  <si>
    <t xml:space="preserve"> </t>
  </si>
  <si>
    <t>SMMV</t>
  </si>
  <si>
    <t>Auxilio de transporte</t>
  </si>
  <si>
    <t>SMMV  X Hora</t>
  </si>
  <si>
    <t>SMMV  X minuto</t>
  </si>
  <si>
    <t>SMMV  X Hora nocturno</t>
  </si>
  <si>
    <t>SMMV  X minuto nocturno</t>
  </si>
  <si>
    <t xml:space="preserve">SMMV  X Hora dominical </t>
  </si>
  <si>
    <t>SMMV  X minuto dominical</t>
  </si>
  <si>
    <t xml:space="preserve">Truno #1 ( 8 am - 5 pm ) con hora de almuerzo </t>
  </si>
  <si>
    <t>Cantidad de personal optimo * turno</t>
  </si>
  <si>
    <t>Cantidad de personal optimo * diario</t>
  </si>
  <si>
    <t xml:space="preserve">costo de mano de obra turno 1 </t>
  </si>
  <si>
    <t>costo de mano de obra turno 2</t>
  </si>
  <si>
    <t xml:space="preserve">costo jornada diaria mano de obra </t>
  </si>
  <si>
    <t xml:space="preserve">Demanda de productos diaria </t>
  </si>
  <si>
    <t>costo de mano de obra * unidad producida</t>
  </si>
  <si>
    <t>Truno #2( 5pm- 2am  ) con hora de comida</t>
  </si>
  <si>
    <t>Turno 1</t>
  </si>
  <si>
    <t>Turno 2</t>
  </si>
  <si>
    <t>Maquina y software</t>
  </si>
  <si>
    <t>Costo (Dolares)</t>
  </si>
  <si>
    <t>Costo Unitario</t>
  </si>
  <si>
    <t>Producción anual</t>
  </si>
  <si>
    <t>Costo de producción</t>
  </si>
  <si>
    <t>Software</t>
  </si>
  <si>
    <t>Bucket Hat</t>
  </si>
  <si>
    <t>s</t>
  </si>
  <si>
    <t>Plotter de corte</t>
  </si>
  <si>
    <t>Tote Bag</t>
  </si>
  <si>
    <t>rw</t>
  </si>
  <si>
    <t>Mesa de Corte</t>
  </si>
  <si>
    <t xml:space="preserve">Gorras </t>
  </si>
  <si>
    <t>n</t>
  </si>
  <si>
    <t>Tendedora Automatica</t>
  </si>
  <si>
    <t>Fanny packs</t>
  </si>
  <si>
    <t>V</t>
  </si>
  <si>
    <t>Máquina de coser plana</t>
  </si>
  <si>
    <t>Pañoletas</t>
  </si>
  <si>
    <t>P$</t>
  </si>
  <si>
    <t>Máquina de coser brazo libre</t>
  </si>
  <si>
    <t>Total</t>
  </si>
  <si>
    <t>Kf</t>
  </si>
  <si>
    <t>Cortadora Automatica</t>
  </si>
  <si>
    <t>Valor x Máquina</t>
  </si>
  <si>
    <t>Total en COP</t>
  </si>
  <si>
    <t xml:space="preserve">COSTO DE INVENTARIO Y  DE ALMACENAMIENTO TIPO ESTIBAS Y </t>
  </si>
  <si>
    <t>Producto Terminado</t>
  </si>
  <si>
    <t>Cantidad promedio de Inv</t>
  </si>
  <si>
    <t>Inversion promedio en inventario</t>
  </si>
  <si>
    <t>Costo anual de Inv Promedio</t>
  </si>
  <si>
    <t>Tasa de mantenimiento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</si>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</sst>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164" formatCode="&quot;$&quot;\ #,##0;[Red]\-&quot;$&quot;\ #,##0"/>
    <numFmt numFmtId="165" formatCode="&quot;$&quot;\ #,##0.00;[Red]\-&quot;$&quot;\ #,##0.00"/>
    <numFmt numFmtId="166" formatCode="_-&quot;$&quot;\ * #,##0.00_-;\-&quot;$&quot;\ * #,##0.00_-;_-&quot;$&quot;\ * &quot;-&quot;??_-;_-@_-"/>
    <numFmt numFmtId="167" formatCode="&quot;$&quot;\ #,##0"/>
    <numFmt numFmtId="168" formatCode="_-&quot;$&quot;\ * #,##0_-;\-&quot;$&quot;\ * #,##0_-;_-&quot;$&quot;\ * &quot;-&quot;??_-;_-@_-"/>
    <numFmt numFmtId="169" formatCode="_([$$-409]* #,##0.00_);_([$$-409]* \(#,##0.00\);_([$$-409]* &quot;-&quot;??_);_(@_)"/>
    <numFmt numFmtId="170" formatCode="_([$$-409]* #,##0_);_([$$-409]* \(#,##0\);_([$$-409]* &quot;-&quot;??_);_(@_)"/>
    <numFmt numFmtId="171" formatCode="_(&quot;$&quot;* #,##0_);_(&quot;$&quot;* \(#,##0\);_(&quot;$&quot;* &quot;-&quot;??_);_(@_)"/>
  </numFmts>
  <fonts count="12">
    <font>
      <sz val="11"/>
      <color theme="1"/>
      <name val="Aptos Narrow"/>
      <family val="2"/>
      <scheme val="minor"/>
    </font>
    <font>
      <sz val="28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Times New Roman"/>
      <family val="1"/>
    </font>
    <font>
      <sz val="28"/>
      <color theme="1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  <charset val="1"/>
    </font>
    <font>
      <sz val="11"/>
      <color theme="1"/>
      <name val="Times New Roman"/>
    </font>
    <font>
      <sz val="1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6" fontId="8" fillId="0" borderId="0" applyFont="0" applyFill="0" applyBorder="0" applyAlignment="0" applyProtection="0"/>
  </cellStyleXfs>
  <cellXfs count="110">
    <xf numFmtId="0" fontId="0" fillId="0" borderId="0" xfId="0"/>
    <xf numFmtId="0" fontId="0" fillId="0" borderId="5" xfId="0" applyBorder="1"/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right"/>
    </xf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0" fillId="0" borderId="18" xfId="0" applyBorder="1" applyAlignment="1">
      <alignment horizontal="right"/>
    </xf>
    <xf numFmtId="0" fontId="3" fillId="0" borderId="5" xfId="0" applyFont="1" applyBorder="1"/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right"/>
    </xf>
    <xf numFmtId="0" fontId="3" fillId="0" borderId="8" xfId="0" applyFont="1" applyBorder="1"/>
    <xf numFmtId="0" fontId="3" fillId="0" borderId="9" xfId="0" applyFont="1" applyBorder="1"/>
    <xf numFmtId="0" fontId="3" fillId="0" borderId="16" xfId="0" applyFont="1" applyBorder="1"/>
    <xf numFmtId="0" fontId="3" fillId="0" borderId="18" xfId="0" applyFont="1" applyBorder="1" applyAlignment="1">
      <alignment horizontal="right"/>
    </xf>
    <xf numFmtId="0" fontId="3" fillId="0" borderId="0" xfId="0" applyFont="1"/>
    <xf numFmtId="0" fontId="6" fillId="0" borderId="29" xfId="0" applyFont="1" applyBorder="1" applyAlignment="1">
      <alignment horizontal="center" vertical="center"/>
    </xf>
    <xf numFmtId="167" fontId="0" fillId="0" borderId="29" xfId="0" applyNumberFormat="1" applyBorder="1"/>
    <xf numFmtId="0" fontId="0" fillId="0" borderId="19" xfId="0" applyBorder="1"/>
    <xf numFmtId="168" fontId="0" fillId="0" borderId="19" xfId="1" applyNumberFormat="1" applyFont="1" applyBorder="1"/>
    <xf numFmtId="166" fontId="0" fillId="0" borderId="19" xfId="1" applyFont="1" applyFill="1" applyBorder="1"/>
    <xf numFmtId="166" fontId="0" fillId="0" borderId="19" xfId="1" applyFont="1" applyBorder="1"/>
    <xf numFmtId="166" fontId="0" fillId="0" borderId="19" xfId="0" applyNumberFormat="1" applyBorder="1"/>
    <xf numFmtId="0" fontId="0" fillId="0" borderId="27" xfId="0" applyBorder="1"/>
    <xf numFmtId="166" fontId="0" fillId="0" borderId="27" xfId="0" applyNumberFormat="1" applyBorder="1"/>
    <xf numFmtId="170" fontId="0" fillId="0" borderId="0" xfId="0" applyNumberFormat="1"/>
    <xf numFmtId="0" fontId="9" fillId="0" borderId="19" xfId="0" applyFont="1" applyBorder="1"/>
    <xf numFmtId="0" fontId="0" fillId="0" borderId="30" xfId="0" applyBorder="1"/>
    <xf numFmtId="169" fontId="0" fillId="0" borderId="30" xfId="0" applyNumberFormat="1" applyBorder="1"/>
    <xf numFmtId="9" fontId="0" fillId="0" borderId="30" xfId="0" applyNumberFormat="1" applyBorder="1"/>
    <xf numFmtId="171" fontId="0" fillId="0" borderId="30" xfId="0" applyNumberFormat="1" applyBorder="1"/>
    <xf numFmtId="170" fontId="0" fillId="0" borderId="30" xfId="0" applyNumberFormat="1" applyBorder="1"/>
    <xf numFmtId="9" fontId="0" fillId="0" borderId="0" xfId="0" applyNumberFormat="1"/>
    <xf numFmtId="0" fontId="0" fillId="0" borderId="0" xfId="1" applyNumberFormat="1" applyFont="1" applyBorder="1"/>
    <xf numFmtId="0" fontId="0" fillId="3" borderId="0" xfId="0" applyFill="1"/>
    <xf numFmtId="0" fontId="10" fillId="3" borderId="0" xfId="0" applyFont="1" applyFill="1"/>
    <xf numFmtId="0" fontId="10" fillId="3" borderId="32" xfId="0" applyFont="1" applyFill="1" applyBorder="1"/>
    <xf numFmtId="0" fontId="10" fillId="3" borderId="31" xfId="0" applyFont="1" applyFill="1" applyBorder="1"/>
    <xf numFmtId="9" fontId="11" fillId="3" borderId="30" xfId="0" applyNumberFormat="1" applyFont="1" applyFill="1" applyBorder="1"/>
    <xf numFmtId="0" fontId="10" fillId="3" borderId="30" xfId="0" applyFont="1" applyFill="1" applyBorder="1"/>
    <xf numFmtId="1" fontId="11" fillId="3" borderId="0" xfId="0" applyNumberFormat="1" applyFont="1" applyFill="1"/>
    <xf numFmtId="168" fontId="10" fillId="3" borderId="19" xfId="1" applyNumberFormat="1" applyFont="1" applyFill="1" applyBorder="1"/>
    <xf numFmtId="167" fontId="10" fillId="3" borderId="31" xfId="0" applyNumberFormat="1" applyFont="1" applyFill="1" applyBorder="1"/>
    <xf numFmtId="1" fontId="10" fillId="3" borderId="30" xfId="1" applyNumberFormat="1" applyFont="1" applyFill="1" applyBorder="1"/>
    <xf numFmtId="166" fontId="10" fillId="3" borderId="30" xfId="0" applyNumberFormat="1" applyFont="1" applyFill="1" applyBorder="1"/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8" xfId="0" applyBorder="1" applyAlignment="1">
      <alignment horizontal="center"/>
    </xf>
    <xf numFmtId="0" fontId="7" fillId="0" borderId="29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164" fontId="3" fillId="0" borderId="23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164" fontId="3" fillId="0" borderId="24" xfId="0" applyNumberFormat="1" applyFont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5" fillId="0" borderId="2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167" fontId="10" fillId="3" borderId="30" xfId="0" applyNumberFormat="1" applyFont="1" applyFill="1" applyBorder="1" applyAlignment="1">
      <alignment horizontal="center"/>
    </xf>
    <xf numFmtId="0" fontId="10" fillId="3" borderId="30" xfId="0" applyFont="1" applyFill="1" applyBorder="1" applyAlignment="1">
      <alignment horizontal="center" wrapText="1"/>
    </xf>
    <xf numFmtId="0" fontId="10" fillId="3" borderId="3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44" fontId="0" fillId="0" borderId="0" xfId="0" applyNumberFormat="1"/>
    <xf numFmtId="168" fontId="0" fillId="0" borderId="0" xfId="0" applyNumberForma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sv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254000</xdr:colOff>
      <xdr:row>6</xdr:row>
      <xdr:rowOff>38100</xdr:rowOff>
    </xdr:from>
    <xdr:to>
      <xdr:col>3</xdr:col>
      <xdr:colOff>254000</xdr:colOff>
      <xdr:row>22</xdr:row>
      <xdr:rowOff>76200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BA71C009-ECB7-8106-2038-195B1D417EDB}"/>
            </a:ext>
          </a:extLst>
        </xdr:cNvPr>
        <xdr:cNvCxnSpPr/>
      </xdr:nvCxnSpPr>
      <xdr:spPr>
        <a:xfrm>
          <a:off x="2730500" y="1193800"/>
          <a:ext cx="0" cy="3098800"/>
        </a:xfrm>
        <a:prstGeom prst="straightConnector1">
          <a:avLst/>
        </a:prstGeom>
        <a:ln w="76200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520700</xdr:colOff>
      <xdr:row>20</xdr:row>
      <xdr:rowOff>177800</xdr:rowOff>
    </xdr:from>
    <xdr:to>
      <xdr:col>12</xdr:col>
      <xdr:colOff>508000</xdr:colOff>
      <xdr:row>20</xdr:row>
      <xdr:rowOff>177800</xdr:rowOff>
    </xdr:to>
    <xdr:cxnSp macro="">
      <xdr:nvCxnSpPr>
        <xdr:cNvPr id="5" name="Conector recto de flecha 4">
          <a:extLst>
            <a:ext uri="{FF2B5EF4-FFF2-40B4-BE49-F238E27FC236}">
              <a16:creationId xmlns:a16="http://schemas.microsoft.com/office/drawing/2014/main" id="{E5FD1201-E60A-9349-9573-BE4DA9DE4403}"/>
            </a:ext>
          </a:extLst>
        </xdr:cNvPr>
        <xdr:cNvCxnSpPr/>
      </xdr:nvCxnSpPr>
      <xdr:spPr>
        <a:xfrm>
          <a:off x="2997200" y="4013200"/>
          <a:ext cx="7416800" cy="0"/>
        </a:xfrm>
        <a:prstGeom prst="straightConnector1">
          <a:avLst/>
        </a:prstGeom>
        <a:ln w="76200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584200</xdr:colOff>
      <xdr:row>21</xdr:row>
      <xdr:rowOff>127000</xdr:rowOff>
    </xdr:from>
    <xdr:to>
      <xdr:col>12</xdr:col>
      <xdr:colOff>584200</xdr:colOff>
      <xdr:row>37</xdr:row>
      <xdr:rowOff>165100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9C92FBCD-6495-384A-A0C2-F7A4B7DBC6F9}"/>
            </a:ext>
          </a:extLst>
        </xdr:cNvPr>
        <xdr:cNvCxnSpPr/>
      </xdr:nvCxnSpPr>
      <xdr:spPr>
        <a:xfrm>
          <a:off x="10490200" y="4152900"/>
          <a:ext cx="0" cy="3098800"/>
        </a:xfrm>
        <a:prstGeom prst="straightConnector1">
          <a:avLst/>
        </a:prstGeom>
        <a:ln w="76200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774700</xdr:colOff>
      <xdr:row>38</xdr:row>
      <xdr:rowOff>177800</xdr:rowOff>
    </xdr:from>
    <xdr:to>
      <xdr:col>12</xdr:col>
      <xdr:colOff>546100</xdr:colOff>
      <xdr:row>38</xdr:row>
      <xdr:rowOff>177800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0A4A1141-F6F1-6A4F-890A-DB7F28DAC7FF}"/>
            </a:ext>
          </a:extLst>
        </xdr:cNvPr>
        <xdr:cNvCxnSpPr/>
      </xdr:nvCxnSpPr>
      <xdr:spPr>
        <a:xfrm flipH="1">
          <a:off x="3251200" y="7454900"/>
          <a:ext cx="7200900" cy="0"/>
        </a:xfrm>
        <a:prstGeom prst="straightConnector1">
          <a:avLst/>
        </a:prstGeom>
        <a:ln w="76200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635000</xdr:colOff>
      <xdr:row>38</xdr:row>
      <xdr:rowOff>114300</xdr:rowOff>
    </xdr:from>
    <xdr:to>
      <xdr:col>3</xdr:col>
      <xdr:colOff>635000</xdr:colOff>
      <xdr:row>48</xdr:row>
      <xdr:rowOff>12700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63B4012C-1336-3348-85D0-814428F0D97B}"/>
            </a:ext>
          </a:extLst>
        </xdr:cNvPr>
        <xdr:cNvCxnSpPr/>
      </xdr:nvCxnSpPr>
      <xdr:spPr>
        <a:xfrm>
          <a:off x="3111500" y="7391400"/>
          <a:ext cx="0" cy="1816100"/>
        </a:xfrm>
        <a:prstGeom prst="straightConnector1">
          <a:avLst/>
        </a:prstGeom>
        <a:ln w="76200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723900</xdr:colOff>
      <xdr:row>46</xdr:row>
      <xdr:rowOff>25400</xdr:rowOff>
    </xdr:from>
    <xdr:to>
      <xdr:col>6</xdr:col>
      <xdr:colOff>685800</xdr:colOff>
      <xdr:row>46</xdr:row>
      <xdr:rowOff>38100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id="{967BC7BC-683F-9244-AC81-84B308F6F47A}"/>
            </a:ext>
          </a:extLst>
        </xdr:cNvPr>
        <xdr:cNvCxnSpPr/>
      </xdr:nvCxnSpPr>
      <xdr:spPr>
        <a:xfrm flipV="1">
          <a:off x="3200400" y="8839200"/>
          <a:ext cx="2438400" cy="12700"/>
        </a:xfrm>
        <a:prstGeom prst="straightConnector1">
          <a:avLst/>
        </a:prstGeom>
        <a:ln w="76200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65</xdr:row>
      <xdr:rowOff>76200</xdr:rowOff>
    </xdr:from>
    <xdr:to>
      <xdr:col>1</xdr:col>
      <xdr:colOff>266700</xdr:colOff>
      <xdr:row>76</xdr:row>
      <xdr:rowOff>114300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260C8090-1653-6F43-9F68-EB2904809F6C}"/>
            </a:ext>
          </a:extLst>
        </xdr:cNvPr>
        <xdr:cNvCxnSpPr/>
      </xdr:nvCxnSpPr>
      <xdr:spPr>
        <a:xfrm>
          <a:off x="1092200" y="12522200"/>
          <a:ext cx="0" cy="2146300"/>
        </a:xfrm>
        <a:prstGeom prst="straightConnector1">
          <a:avLst/>
        </a:prstGeom>
        <a:ln w="76200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508000</xdr:colOff>
      <xdr:row>65</xdr:row>
      <xdr:rowOff>177800</xdr:rowOff>
    </xdr:from>
    <xdr:to>
      <xdr:col>6</xdr:col>
      <xdr:colOff>533400</xdr:colOff>
      <xdr:row>65</xdr:row>
      <xdr:rowOff>177800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id="{CF99DCA8-E94F-3E43-9A04-2D82FDF1E24A}"/>
            </a:ext>
          </a:extLst>
        </xdr:cNvPr>
        <xdr:cNvCxnSpPr/>
      </xdr:nvCxnSpPr>
      <xdr:spPr>
        <a:xfrm flipH="1">
          <a:off x="2159000" y="12623800"/>
          <a:ext cx="3327400" cy="0"/>
        </a:xfrm>
        <a:prstGeom prst="straightConnector1">
          <a:avLst/>
        </a:prstGeom>
        <a:ln w="76200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673100</xdr:colOff>
      <xdr:row>48</xdr:row>
      <xdr:rowOff>101600</xdr:rowOff>
    </xdr:from>
    <xdr:to>
      <xdr:col>6</xdr:col>
      <xdr:colOff>673100</xdr:colOff>
      <xdr:row>63</xdr:row>
      <xdr:rowOff>152400</xdr:rowOff>
    </xdr:to>
    <xdr:cxnSp macro="">
      <xdr:nvCxnSpPr>
        <xdr:cNvPr id="22" name="Conector recto de flecha 21">
          <a:extLst>
            <a:ext uri="{FF2B5EF4-FFF2-40B4-BE49-F238E27FC236}">
              <a16:creationId xmlns:a16="http://schemas.microsoft.com/office/drawing/2014/main" id="{3AEEE7C6-84F0-B14E-AA8B-21DF2280C2A4}"/>
            </a:ext>
          </a:extLst>
        </xdr:cNvPr>
        <xdr:cNvCxnSpPr/>
      </xdr:nvCxnSpPr>
      <xdr:spPr>
        <a:xfrm>
          <a:off x="5626100" y="9296400"/>
          <a:ext cx="0" cy="2921000"/>
        </a:xfrm>
        <a:prstGeom prst="straightConnector1">
          <a:avLst/>
        </a:prstGeom>
        <a:ln w="76200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431800</xdr:colOff>
      <xdr:row>49</xdr:row>
      <xdr:rowOff>50800</xdr:rowOff>
    </xdr:from>
    <xdr:to>
      <xdr:col>12</xdr:col>
      <xdr:colOff>457200</xdr:colOff>
      <xdr:row>89</xdr:row>
      <xdr:rowOff>76200</xdr:rowOff>
    </xdr:to>
    <xdr:cxnSp macro="">
      <xdr:nvCxnSpPr>
        <xdr:cNvPr id="24" name="Conector recto de flecha 23">
          <a:extLst>
            <a:ext uri="{FF2B5EF4-FFF2-40B4-BE49-F238E27FC236}">
              <a16:creationId xmlns:a16="http://schemas.microsoft.com/office/drawing/2014/main" id="{9015668C-D6DA-CB48-89A0-DE914D8B18A8}"/>
            </a:ext>
          </a:extLst>
        </xdr:cNvPr>
        <xdr:cNvCxnSpPr/>
      </xdr:nvCxnSpPr>
      <xdr:spPr>
        <a:xfrm>
          <a:off x="10337800" y="9436100"/>
          <a:ext cx="25400" cy="7683500"/>
        </a:xfrm>
        <a:prstGeom prst="straightConnector1">
          <a:avLst/>
        </a:prstGeom>
        <a:ln w="76200">
          <a:solidFill>
            <a:schemeClr val="tx2">
              <a:lumMod val="75000"/>
              <a:lumOff val="25000"/>
            </a:schemeClr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431800</xdr:colOff>
      <xdr:row>48</xdr:row>
      <xdr:rowOff>76200</xdr:rowOff>
    </xdr:from>
    <xdr:to>
      <xdr:col>7</xdr:col>
      <xdr:colOff>431800</xdr:colOff>
      <xdr:row>90</xdr:row>
      <xdr:rowOff>0</xdr:rowOff>
    </xdr:to>
    <xdr:cxnSp macro="">
      <xdr:nvCxnSpPr>
        <xdr:cNvPr id="26" name="Conector recto de flecha 25">
          <a:extLst>
            <a:ext uri="{FF2B5EF4-FFF2-40B4-BE49-F238E27FC236}">
              <a16:creationId xmlns:a16="http://schemas.microsoft.com/office/drawing/2014/main" id="{0B1B389E-8313-5541-8C73-CEF6EAEA92F5}"/>
            </a:ext>
          </a:extLst>
        </xdr:cNvPr>
        <xdr:cNvCxnSpPr/>
      </xdr:nvCxnSpPr>
      <xdr:spPr>
        <a:xfrm flipV="1">
          <a:off x="6210300" y="9271000"/>
          <a:ext cx="0" cy="7962900"/>
        </a:xfrm>
        <a:prstGeom prst="straightConnector1">
          <a:avLst/>
        </a:prstGeom>
        <a:ln w="76200">
          <a:solidFill>
            <a:schemeClr val="tx2">
              <a:lumMod val="75000"/>
              <a:lumOff val="25000"/>
            </a:schemeClr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482600</xdr:colOff>
      <xdr:row>47</xdr:row>
      <xdr:rowOff>50800</xdr:rowOff>
    </xdr:from>
    <xdr:to>
      <xdr:col>12</xdr:col>
      <xdr:colOff>292100</xdr:colOff>
      <xdr:row>47</xdr:row>
      <xdr:rowOff>50800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id="{F8E5A7C3-2C62-7E49-A2AB-DE80A1D9D486}"/>
            </a:ext>
          </a:extLst>
        </xdr:cNvPr>
        <xdr:cNvCxnSpPr/>
      </xdr:nvCxnSpPr>
      <xdr:spPr>
        <a:xfrm>
          <a:off x="6261100" y="9055100"/>
          <a:ext cx="3937000" cy="0"/>
        </a:xfrm>
        <a:prstGeom prst="straightConnector1">
          <a:avLst/>
        </a:prstGeom>
        <a:ln w="76200">
          <a:solidFill>
            <a:schemeClr val="tx2">
              <a:lumMod val="75000"/>
              <a:lumOff val="25000"/>
            </a:schemeClr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571500</xdr:colOff>
      <xdr:row>90</xdr:row>
      <xdr:rowOff>101600</xdr:rowOff>
    </xdr:from>
    <xdr:to>
      <xdr:col>12</xdr:col>
      <xdr:colOff>419100</xdr:colOff>
      <xdr:row>90</xdr:row>
      <xdr:rowOff>101600</xdr:rowOff>
    </xdr:to>
    <xdr:cxnSp macro="">
      <xdr:nvCxnSpPr>
        <xdr:cNvPr id="33" name="Conector recto de flecha 32">
          <a:extLst>
            <a:ext uri="{FF2B5EF4-FFF2-40B4-BE49-F238E27FC236}">
              <a16:creationId xmlns:a16="http://schemas.microsoft.com/office/drawing/2014/main" id="{7794655D-0E35-0342-BB5A-CC8B1BC86D0F}"/>
            </a:ext>
          </a:extLst>
        </xdr:cNvPr>
        <xdr:cNvCxnSpPr/>
      </xdr:nvCxnSpPr>
      <xdr:spPr>
        <a:xfrm flipH="1">
          <a:off x="6350000" y="17335500"/>
          <a:ext cx="3975100" cy="0"/>
        </a:xfrm>
        <a:prstGeom prst="straightConnector1">
          <a:avLst/>
        </a:prstGeom>
        <a:ln w="76200">
          <a:solidFill>
            <a:schemeClr val="tx2">
              <a:lumMod val="75000"/>
              <a:lumOff val="25000"/>
            </a:schemeClr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660400</xdr:colOff>
      <xdr:row>9</xdr:row>
      <xdr:rowOff>76200</xdr:rowOff>
    </xdr:from>
    <xdr:to>
      <xdr:col>6</xdr:col>
      <xdr:colOff>660400</xdr:colOff>
      <xdr:row>14</xdr:row>
      <xdr:rowOff>177800</xdr:rowOff>
    </xdr:to>
    <xdr:cxnSp macro="">
      <xdr:nvCxnSpPr>
        <xdr:cNvPr id="36" name="Conector recto de flecha 35">
          <a:extLst>
            <a:ext uri="{FF2B5EF4-FFF2-40B4-BE49-F238E27FC236}">
              <a16:creationId xmlns:a16="http://schemas.microsoft.com/office/drawing/2014/main" id="{DC622990-1682-824C-9CD8-FCECDC9B1EFF}"/>
            </a:ext>
          </a:extLst>
        </xdr:cNvPr>
        <xdr:cNvCxnSpPr/>
      </xdr:nvCxnSpPr>
      <xdr:spPr>
        <a:xfrm>
          <a:off x="5613400" y="1803400"/>
          <a:ext cx="0" cy="1054100"/>
        </a:xfrm>
        <a:prstGeom prst="straightConnector1">
          <a:avLst/>
        </a:prstGeom>
        <a:ln w="76200">
          <a:solidFill>
            <a:schemeClr val="accent6">
              <a:lumMod val="60000"/>
              <a:lumOff val="40000"/>
            </a:schemeClr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673100</xdr:colOff>
      <xdr:row>9</xdr:row>
      <xdr:rowOff>76200</xdr:rowOff>
    </xdr:from>
    <xdr:to>
      <xdr:col>9</xdr:col>
      <xdr:colOff>673100</xdr:colOff>
      <xdr:row>14</xdr:row>
      <xdr:rowOff>177800</xdr:rowOff>
    </xdr:to>
    <xdr:cxnSp macro="">
      <xdr:nvCxnSpPr>
        <xdr:cNvPr id="39" name="Conector recto de flecha 38">
          <a:extLst>
            <a:ext uri="{FF2B5EF4-FFF2-40B4-BE49-F238E27FC236}">
              <a16:creationId xmlns:a16="http://schemas.microsoft.com/office/drawing/2014/main" id="{1A73790E-EA23-FD43-A8C9-F63D02937A19}"/>
            </a:ext>
          </a:extLst>
        </xdr:cNvPr>
        <xdr:cNvCxnSpPr/>
      </xdr:nvCxnSpPr>
      <xdr:spPr>
        <a:xfrm>
          <a:off x="8102600" y="1803400"/>
          <a:ext cx="0" cy="1054100"/>
        </a:xfrm>
        <a:prstGeom prst="straightConnector1">
          <a:avLst/>
        </a:prstGeom>
        <a:ln w="76200">
          <a:solidFill>
            <a:schemeClr val="accent6">
              <a:lumMod val="60000"/>
              <a:lumOff val="40000"/>
            </a:schemeClr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685800</xdr:colOff>
      <xdr:row>9</xdr:row>
      <xdr:rowOff>88900</xdr:rowOff>
    </xdr:from>
    <xdr:to>
      <xdr:col>12</xdr:col>
      <xdr:colOff>685800</xdr:colOff>
      <xdr:row>15</xdr:row>
      <xdr:rowOff>0</xdr:rowOff>
    </xdr:to>
    <xdr:cxnSp macro="">
      <xdr:nvCxnSpPr>
        <xdr:cNvPr id="40" name="Conector recto de flecha 39">
          <a:extLst>
            <a:ext uri="{FF2B5EF4-FFF2-40B4-BE49-F238E27FC236}">
              <a16:creationId xmlns:a16="http://schemas.microsoft.com/office/drawing/2014/main" id="{68367E94-64A7-1F44-ADFC-3C4924FDD5E1}"/>
            </a:ext>
          </a:extLst>
        </xdr:cNvPr>
        <xdr:cNvCxnSpPr/>
      </xdr:nvCxnSpPr>
      <xdr:spPr>
        <a:xfrm>
          <a:off x="10591800" y="1816100"/>
          <a:ext cx="0" cy="1054100"/>
        </a:xfrm>
        <a:prstGeom prst="straightConnector1">
          <a:avLst/>
        </a:prstGeom>
        <a:ln w="76200">
          <a:solidFill>
            <a:schemeClr val="accent6">
              <a:lumMod val="60000"/>
              <a:lumOff val="40000"/>
            </a:schemeClr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685800</xdr:colOff>
      <xdr:row>7</xdr:row>
      <xdr:rowOff>50800</xdr:rowOff>
    </xdr:from>
    <xdr:to>
      <xdr:col>12</xdr:col>
      <xdr:colOff>596900</xdr:colOff>
      <xdr:row>7</xdr:row>
      <xdr:rowOff>50800</xdr:rowOff>
    </xdr:to>
    <xdr:cxnSp macro="">
      <xdr:nvCxnSpPr>
        <xdr:cNvPr id="41" name="Conector recto de flecha 40">
          <a:extLst>
            <a:ext uri="{FF2B5EF4-FFF2-40B4-BE49-F238E27FC236}">
              <a16:creationId xmlns:a16="http://schemas.microsoft.com/office/drawing/2014/main" id="{0E31D5CE-9175-7442-ABD1-BAF1BEE5C43C}"/>
            </a:ext>
          </a:extLst>
        </xdr:cNvPr>
        <xdr:cNvCxnSpPr/>
      </xdr:nvCxnSpPr>
      <xdr:spPr>
        <a:xfrm>
          <a:off x="3987800" y="1397000"/>
          <a:ext cx="6515100" cy="0"/>
        </a:xfrm>
        <a:prstGeom prst="straightConnector1">
          <a:avLst/>
        </a:prstGeom>
        <a:ln w="76200">
          <a:solidFill>
            <a:schemeClr val="accent6">
              <a:lumMod val="60000"/>
              <a:lumOff val="40000"/>
            </a:schemeClr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</xdr:colOff>
      <xdr:row>8</xdr:row>
      <xdr:rowOff>50800</xdr:rowOff>
    </xdr:from>
    <xdr:to>
      <xdr:col>11</xdr:col>
      <xdr:colOff>304800</xdr:colOff>
      <xdr:row>8</xdr:row>
      <xdr:rowOff>76200</xdr:rowOff>
    </xdr:to>
    <xdr:cxnSp macro="">
      <xdr:nvCxnSpPr>
        <xdr:cNvPr id="43" name="Conector recto de flecha 42">
          <a:extLst>
            <a:ext uri="{FF2B5EF4-FFF2-40B4-BE49-F238E27FC236}">
              <a16:creationId xmlns:a16="http://schemas.microsoft.com/office/drawing/2014/main" id="{42F5DEF4-2310-C94E-810A-CE0C59A31335}"/>
            </a:ext>
          </a:extLst>
        </xdr:cNvPr>
        <xdr:cNvCxnSpPr/>
      </xdr:nvCxnSpPr>
      <xdr:spPr>
        <a:xfrm flipH="1" flipV="1">
          <a:off x="5067300" y="1587500"/>
          <a:ext cx="4318000" cy="25400"/>
        </a:xfrm>
        <a:prstGeom prst="straightConnector1">
          <a:avLst/>
        </a:prstGeom>
        <a:ln w="76200">
          <a:solidFill>
            <a:schemeClr val="accent6">
              <a:lumMod val="60000"/>
              <a:lumOff val="40000"/>
            </a:schemeClr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12700</xdr:colOff>
      <xdr:row>2</xdr:row>
      <xdr:rowOff>12700</xdr:rowOff>
    </xdr:from>
    <xdr:to>
      <xdr:col>18</xdr:col>
      <xdr:colOff>581260</xdr:colOff>
      <xdr:row>42</xdr:row>
      <xdr:rowOff>136974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148000-DC9A-0E7C-2BF2-C3F1D3D4B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9575" y="409575"/>
          <a:ext cx="13903560" cy="8061774"/>
        </a:xfrm>
        <a:prstGeom prst="rect">
          <a:avLst/>
        </a:prstGeom>
        <a:solidFill>
          <a:schemeClr val="bg2">
            <a:lumMod val="50000"/>
          </a:schemeClr>
        </a:solidFill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9</xdr:col>
      <xdr:colOff>571500</xdr:colOff>
      <xdr:row>40</xdr:row>
      <xdr:rowOff>63500</xdr:rowOff>
    </xdr:from>
    <xdr:to>
      <xdr:col>11</xdr:col>
      <xdr:colOff>495300</xdr:colOff>
      <xdr:row>42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41605731-7674-01DA-8492-37A9727C6B7F}"/>
            </a:ext>
          </a:extLst>
        </xdr:cNvPr>
        <xdr:cNvSpPr txBox="1"/>
      </xdr:nvSpPr>
      <xdr:spPr>
        <a:xfrm>
          <a:off x="8001000" y="7683500"/>
          <a:ext cx="1574800" cy="317500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$67.398</a:t>
          </a:r>
        </a:p>
      </xdr:txBody>
    </xdr:sp>
    <xdr:clientData/>
  </xdr:twoCellAnchor>
  <xdr:twoCellAnchor>
    <xdr:from>
      <xdr:col>6</xdr:col>
      <xdr:colOff>368300</xdr:colOff>
      <xdr:row>40</xdr:row>
      <xdr:rowOff>76200</xdr:rowOff>
    </xdr:from>
    <xdr:to>
      <xdr:col>8</xdr:col>
      <xdr:colOff>292100</xdr:colOff>
      <xdr:row>42</xdr:row>
      <xdr:rowOff>12700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58422A3-024D-8440-9260-B62B9B76B5BA}"/>
            </a:ext>
          </a:extLst>
        </xdr:cNvPr>
        <xdr:cNvSpPr txBox="1"/>
      </xdr:nvSpPr>
      <xdr:spPr>
        <a:xfrm>
          <a:off x="5321300" y="7696200"/>
          <a:ext cx="1574800" cy="317500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$1.200</a:t>
          </a:r>
        </a:p>
      </xdr:txBody>
    </xdr:sp>
    <xdr:clientData/>
  </xdr:twoCellAnchor>
  <xdr:twoCellAnchor>
    <xdr:from>
      <xdr:col>3</xdr:col>
      <xdr:colOff>177800</xdr:colOff>
      <xdr:row>40</xdr:row>
      <xdr:rowOff>63500</xdr:rowOff>
    </xdr:from>
    <xdr:to>
      <xdr:col>5</xdr:col>
      <xdr:colOff>101600</xdr:colOff>
      <xdr:row>42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2FBBAEC-F744-C548-B42D-1F1293162B5A}"/>
            </a:ext>
          </a:extLst>
        </xdr:cNvPr>
        <xdr:cNvSpPr txBox="1"/>
      </xdr:nvSpPr>
      <xdr:spPr>
        <a:xfrm>
          <a:off x="2654300" y="7683500"/>
          <a:ext cx="1574800" cy="317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$3.045</a:t>
          </a:r>
        </a:p>
      </xdr:txBody>
    </xdr:sp>
    <xdr:clientData/>
  </xdr:twoCellAnchor>
  <xdr:twoCellAnchor>
    <xdr:from>
      <xdr:col>10</xdr:col>
      <xdr:colOff>571500</xdr:colOff>
      <xdr:row>25</xdr:row>
      <xdr:rowOff>12700</xdr:rowOff>
    </xdr:from>
    <xdr:to>
      <xdr:col>12</xdr:col>
      <xdr:colOff>495300</xdr:colOff>
      <xdr:row>26</xdr:row>
      <xdr:rowOff>139700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10BEEF87-2B75-B747-B2F1-CB7FCEFA755C}"/>
            </a:ext>
          </a:extLst>
        </xdr:cNvPr>
        <xdr:cNvSpPr txBox="1"/>
      </xdr:nvSpPr>
      <xdr:spPr>
        <a:xfrm>
          <a:off x="8826500" y="4775200"/>
          <a:ext cx="1574800" cy="317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$300</a:t>
          </a:r>
        </a:p>
      </xdr:txBody>
    </xdr:sp>
    <xdr:clientData/>
  </xdr:twoCellAnchor>
  <xdr:twoCellAnchor>
    <xdr:from>
      <xdr:col>3</xdr:col>
      <xdr:colOff>88900</xdr:colOff>
      <xdr:row>25</xdr:row>
      <xdr:rowOff>12700</xdr:rowOff>
    </xdr:from>
    <xdr:to>
      <xdr:col>5</xdr:col>
      <xdr:colOff>12700</xdr:colOff>
      <xdr:row>26</xdr:row>
      <xdr:rowOff>139700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66B59E2D-0F7C-1649-9188-92E5536D42CF}"/>
            </a:ext>
          </a:extLst>
        </xdr:cNvPr>
        <xdr:cNvSpPr txBox="1"/>
      </xdr:nvSpPr>
      <xdr:spPr>
        <a:xfrm>
          <a:off x="2565400" y="4775200"/>
          <a:ext cx="1574800" cy="317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$3.580</a:t>
          </a:r>
        </a:p>
      </xdr:txBody>
    </xdr:sp>
    <xdr:clientData/>
  </xdr:twoCellAnchor>
  <xdr:twoCellAnchor>
    <xdr:from>
      <xdr:col>16</xdr:col>
      <xdr:colOff>203200</xdr:colOff>
      <xdr:row>16</xdr:row>
      <xdr:rowOff>63500</xdr:rowOff>
    </xdr:from>
    <xdr:to>
      <xdr:col>18</xdr:col>
      <xdr:colOff>127000</xdr:colOff>
      <xdr:row>18</xdr:row>
      <xdr:rowOff>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1A087378-C5C5-6048-92C4-B4FE123075F8}"/>
            </a:ext>
          </a:extLst>
        </xdr:cNvPr>
        <xdr:cNvSpPr txBox="1"/>
      </xdr:nvSpPr>
      <xdr:spPr>
        <a:xfrm>
          <a:off x="13411200" y="3111500"/>
          <a:ext cx="1574800" cy="317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$3.333</a:t>
          </a:r>
        </a:p>
      </xdr:txBody>
    </xdr:sp>
    <xdr:clientData/>
  </xdr:twoCellAnchor>
  <xdr:twoCellAnchor>
    <xdr:from>
      <xdr:col>10</xdr:col>
      <xdr:colOff>622300</xdr:colOff>
      <xdr:row>11</xdr:row>
      <xdr:rowOff>76200</xdr:rowOff>
    </xdr:from>
    <xdr:to>
      <xdr:col>12</xdr:col>
      <xdr:colOff>546100</xdr:colOff>
      <xdr:row>13</xdr:row>
      <xdr:rowOff>12700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59169DF0-B588-E747-B6E8-D1D3965DFA18}"/>
            </a:ext>
          </a:extLst>
        </xdr:cNvPr>
        <xdr:cNvSpPr txBox="1"/>
      </xdr:nvSpPr>
      <xdr:spPr>
        <a:xfrm>
          <a:off x="8877300" y="2171700"/>
          <a:ext cx="1574800" cy="317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$833</a:t>
          </a:r>
        </a:p>
      </xdr:txBody>
    </xdr:sp>
    <xdr:clientData/>
  </xdr:twoCellAnchor>
  <xdr:twoCellAnchor>
    <xdr:from>
      <xdr:col>4</xdr:col>
      <xdr:colOff>190500</xdr:colOff>
      <xdr:row>11</xdr:row>
      <xdr:rowOff>63500</xdr:rowOff>
    </xdr:from>
    <xdr:to>
      <xdr:col>6</xdr:col>
      <xdr:colOff>114300</xdr:colOff>
      <xdr:row>13</xdr:row>
      <xdr:rowOff>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636916A5-E31A-9545-9EBC-2E5D5F7054D9}"/>
            </a:ext>
          </a:extLst>
        </xdr:cNvPr>
        <xdr:cNvSpPr txBox="1"/>
      </xdr:nvSpPr>
      <xdr:spPr>
        <a:xfrm>
          <a:off x="3492500" y="2159000"/>
          <a:ext cx="1574800" cy="317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$833</a:t>
          </a:r>
        </a:p>
      </xdr:txBody>
    </xdr:sp>
    <xdr:clientData/>
  </xdr:twoCellAnchor>
  <xdr:twoCellAnchor>
    <xdr:from>
      <xdr:col>10</xdr:col>
      <xdr:colOff>0</xdr:colOff>
      <xdr:row>4</xdr:row>
      <xdr:rowOff>76200</xdr:rowOff>
    </xdr:from>
    <xdr:to>
      <xdr:col>11</xdr:col>
      <xdr:colOff>749300</xdr:colOff>
      <xdr:row>6</xdr:row>
      <xdr:rowOff>12700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5F7C0138-7B00-0841-8DB1-121AB6FA9DC3}"/>
            </a:ext>
          </a:extLst>
        </xdr:cNvPr>
        <xdr:cNvSpPr txBox="1"/>
      </xdr:nvSpPr>
      <xdr:spPr>
        <a:xfrm>
          <a:off x="8255000" y="838200"/>
          <a:ext cx="1574800" cy="317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$80.522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694267</xdr:colOff>
      <xdr:row>21</xdr:row>
      <xdr:rowOff>182873</xdr:rowOff>
    </xdr:from>
    <xdr:to>
      <xdr:col>30</xdr:col>
      <xdr:colOff>656167</xdr:colOff>
      <xdr:row>67</xdr:row>
      <xdr:rowOff>57749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605A0E6-9E3F-B3DF-0016-1126475B9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0800" y="4094473"/>
          <a:ext cx="14067367" cy="8443143"/>
        </a:xfrm>
        <a:prstGeom prst="rect">
          <a:avLst/>
        </a:prstGeom>
        <a:solidFill>
          <a:schemeClr val="bg2">
            <a:lumMod val="50000"/>
          </a:schemeClr>
        </a:solidFill>
      </xdr:spPr>
    </xdr:pic>
    <xdr:clientData/>
  </xdr:twoCellAnchor>
  <xdr:twoCellAnchor>
    <xdr:from>
      <xdr:col>23</xdr:col>
      <xdr:colOff>3848</xdr:colOff>
      <xdr:row>60</xdr:row>
      <xdr:rowOff>73121</xdr:rowOff>
    </xdr:from>
    <xdr:to>
      <xdr:col>24</xdr:col>
      <xdr:colOff>755073</xdr:colOff>
      <xdr:row>62</xdr:row>
      <xdr:rowOff>9621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33792D55-8954-0841-ADED-314555E6AC4C}"/>
            </a:ext>
          </a:extLst>
        </xdr:cNvPr>
        <xdr:cNvSpPr txBox="1"/>
      </xdr:nvSpPr>
      <xdr:spPr>
        <a:xfrm>
          <a:off x="19034606" y="11618576"/>
          <a:ext cx="1578649" cy="321348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$68.983</a:t>
          </a:r>
        </a:p>
      </xdr:txBody>
    </xdr:sp>
    <xdr:clientData/>
  </xdr:twoCellAnchor>
  <xdr:twoCellAnchor>
    <xdr:from>
      <xdr:col>16</xdr:col>
      <xdr:colOff>218888</xdr:colOff>
      <xdr:row>64</xdr:row>
      <xdr:rowOff>57523</xdr:rowOff>
    </xdr:from>
    <xdr:to>
      <xdr:col>18</xdr:col>
      <xdr:colOff>142688</xdr:colOff>
      <xdr:row>65</xdr:row>
      <xdr:rowOff>180788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FC83997-1EF7-C142-8B1B-F3B90CD08930}"/>
            </a:ext>
          </a:extLst>
        </xdr:cNvPr>
        <xdr:cNvSpPr txBox="1"/>
      </xdr:nvSpPr>
      <xdr:spPr>
        <a:xfrm>
          <a:off x="13367123" y="12010464"/>
          <a:ext cx="1567330" cy="310030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$1.800</a:t>
          </a:r>
        </a:p>
      </xdr:txBody>
    </xdr:sp>
    <xdr:clientData/>
  </xdr:twoCellAnchor>
  <xdr:twoCellAnchor>
    <xdr:from>
      <xdr:col>3</xdr:col>
      <xdr:colOff>177800</xdr:colOff>
      <xdr:row>40</xdr:row>
      <xdr:rowOff>63500</xdr:rowOff>
    </xdr:from>
    <xdr:to>
      <xdr:col>5</xdr:col>
      <xdr:colOff>101600</xdr:colOff>
      <xdr:row>42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D66AAA2-BDE8-4C4A-812F-445D4903201C}"/>
            </a:ext>
          </a:extLst>
        </xdr:cNvPr>
        <xdr:cNvSpPr txBox="1"/>
      </xdr:nvSpPr>
      <xdr:spPr>
        <a:xfrm>
          <a:off x="2654300" y="7683500"/>
          <a:ext cx="1574800" cy="317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$3.045</a:t>
          </a:r>
        </a:p>
      </xdr:txBody>
    </xdr:sp>
    <xdr:clientData/>
  </xdr:twoCellAnchor>
  <xdr:twoCellAnchor>
    <xdr:from>
      <xdr:col>21</xdr:col>
      <xdr:colOff>104588</xdr:colOff>
      <xdr:row>47</xdr:row>
      <xdr:rowOff>68730</xdr:rowOff>
    </xdr:from>
    <xdr:to>
      <xdr:col>23</xdr:col>
      <xdr:colOff>28388</xdr:colOff>
      <xdr:row>49</xdr:row>
      <xdr:rowOff>8964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24B344FE-DB41-1D4C-8683-42E22DB6A892}"/>
            </a:ext>
          </a:extLst>
        </xdr:cNvPr>
        <xdr:cNvSpPr txBox="1"/>
      </xdr:nvSpPr>
      <xdr:spPr>
        <a:xfrm>
          <a:off x="17361647" y="8846671"/>
          <a:ext cx="1567329" cy="3137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$300</a:t>
          </a:r>
        </a:p>
      </xdr:txBody>
    </xdr:sp>
    <xdr:clientData/>
  </xdr:twoCellAnchor>
  <xdr:twoCellAnchor>
    <xdr:from>
      <xdr:col>15</xdr:col>
      <xdr:colOff>14193</xdr:colOff>
      <xdr:row>43</xdr:row>
      <xdr:rowOff>68730</xdr:rowOff>
    </xdr:from>
    <xdr:to>
      <xdr:col>16</xdr:col>
      <xdr:colOff>759759</xdr:colOff>
      <xdr:row>45</xdr:row>
      <xdr:rowOff>8964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160498B-967B-1A47-9388-8108D84CA563}"/>
            </a:ext>
          </a:extLst>
        </xdr:cNvPr>
        <xdr:cNvSpPr txBox="1"/>
      </xdr:nvSpPr>
      <xdr:spPr>
        <a:xfrm>
          <a:off x="12340664" y="8099612"/>
          <a:ext cx="1567330" cy="3137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$3.580</a:t>
          </a:r>
        </a:p>
      </xdr:txBody>
    </xdr:sp>
    <xdr:clientData/>
  </xdr:twoCellAnchor>
  <xdr:twoCellAnchor>
    <xdr:from>
      <xdr:col>25</xdr:col>
      <xdr:colOff>16435</xdr:colOff>
      <xdr:row>31</xdr:row>
      <xdr:rowOff>63500</xdr:rowOff>
    </xdr:from>
    <xdr:to>
      <xdr:col>26</xdr:col>
      <xdr:colOff>762001</xdr:colOff>
      <xdr:row>33</xdr:row>
      <xdr:rowOff>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EC57878-068C-5E44-BF0F-CB8C61F47393}"/>
            </a:ext>
          </a:extLst>
        </xdr:cNvPr>
        <xdr:cNvSpPr txBox="1"/>
      </xdr:nvSpPr>
      <xdr:spPr>
        <a:xfrm>
          <a:off x="20560553" y="5853206"/>
          <a:ext cx="1567330" cy="3100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$3.333</a:t>
          </a:r>
        </a:p>
      </xdr:txBody>
    </xdr:sp>
    <xdr:clientData/>
  </xdr:twoCellAnchor>
  <xdr:twoCellAnchor>
    <xdr:from>
      <xdr:col>21</xdr:col>
      <xdr:colOff>5976</xdr:colOff>
      <xdr:row>31</xdr:row>
      <xdr:rowOff>76200</xdr:rowOff>
    </xdr:from>
    <xdr:to>
      <xdr:col>22</xdr:col>
      <xdr:colOff>751540</xdr:colOff>
      <xdr:row>33</xdr:row>
      <xdr:rowOff>12700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36AB3A87-AE44-4641-A60D-8CB9611EBAC6}"/>
            </a:ext>
          </a:extLst>
        </xdr:cNvPr>
        <xdr:cNvSpPr txBox="1"/>
      </xdr:nvSpPr>
      <xdr:spPr>
        <a:xfrm>
          <a:off x="17263035" y="5865906"/>
          <a:ext cx="1567329" cy="3100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$833</a:t>
          </a:r>
        </a:p>
      </xdr:txBody>
    </xdr:sp>
    <xdr:clientData/>
  </xdr:twoCellAnchor>
  <xdr:twoCellAnchor>
    <xdr:from>
      <xdr:col>14</xdr:col>
      <xdr:colOff>3736</xdr:colOff>
      <xdr:row>31</xdr:row>
      <xdr:rowOff>63500</xdr:rowOff>
    </xdr:from>
    <xdr:to>
      <xdr:col>15</xdr:col>
      <xdr:colOff>749300</xdr:colOff>
      <xdr:row>33</xdr:row>
      <xdr:rowOff>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9112909A-1CB3-DC40-B936-AAC3E09B5DD8}"/>
            </a:ext>
          </a:extLst>
        </xdr:cNvPr>
        <xdr:cNvSpPr txBox="1"/>
      </xdr:nvSpPr>
      <xdr:spPr>
        <a:xfrm>
          <a:off x="11508442" y="5853206"/>
          <a:ext cx="1567329" cy="3100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$833</a:t>
          </a:r>
        </a:p>
      </xdr:txBody>
    </xdr:sp>
    <xdr:clientData/>
  </xdr:twoCellAnchor>
  <xdr:twoCellAnchor>
    <xdr:from>
      <xdr:col>20</xdr:col>
      <xdr:colOff>18676</xdr:colOff>
      <xdr:row>25</xdr:row>
      <xdr:rowOff>20170</xdr:rowOff>
    </xdr:from>
    <xdr:to>
      <xdr:col>21</xdr:col>
      <xdr:colOff>767976</xdr:colOff>
      <xdr:row>26</xdr:row>
      <xdr:rowOff>143435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5740031C-5275-FD48-B3DB-320CBD2CB201}"/>
            </a:ext>
          </a:extLst>
        </xdr:cNvPr>
        <xdr:cNvSpPr txBox="1"/>
      </xdr:nvSpPr>
      <xdr:spPr>
        <a:xfrm>
          <a:off x="16453970" y="4689288"/>
          <a:ext cx="1571065" cy="3100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$79.663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304800</xdr:colOff>
      <xdr:row>43</xdr:row>
      <xdr:rowOff>0</xdr:rowOff>
    </xdr:from>
    <xdr:to>
      <xdr:col>34</xdr:col>
      <xdr:colOff>589149</xdr:colOff>
      <xdr:row>84</xdr:row>
      <xdr:rowOff>88900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E9927932-4220-1AFB-0E43-5A613D3AD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687300" y="8191500"/>
          <a:ext cx="15968849" cy="7899400"/>
        </a:xfrm>
        <a:prstGeom prst="rect">
          <a:avLst/>
        </a:prstGeom>
        <a:solidFill>
          <a:schemeClr val="bg2">
            <a:lumMod val="50000"/>
          </a:schemeClr>
        </a:solidFill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26</xdr:col>
      <xdr:colOff>215900</xdr:colOff>
      <xdr:row>78</xdr:row>
      <xdr:rowOff>88900</xdr:rowOff>
    </xdr:from>
    <xdr:to>
      <xdr:col>28</xdr:col>
      <xdr:colOff>127000</xdr:colOff>
      <xdr:row>80</xdr:row>
      <xdr:rowOff>12700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473243A-4E36-5145-B2D0-249A117E56B5}"/>
            </a:ext>
          </a:extLst>
        </xdr:cNvPr>
        <xdr:cNvSpPr txBox="1"/>
      </xdr:nvSpPr>
      <xdr:spPr>
        <a:xfrm>
          <a:off x="22009100" y="15938500"/>
          <a:ext cx="1587500" cy="330200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$79.291</a:t>
          </a:r>
        </a:p>
      </xdr:txBody>
    </xdr:sp>
    <xdr:clientData/>
  </xdr:twoCellAnchor>
  <xdr:twoCellAnchor>
    <xdr:from>
      <xdr:col>21</xdr:col>
      <xdr:colOff>609600</xdr:colOff>
      <xdr:row>81</xdr:row>
      <xdr:rowOff>139700</xdr:rowOff>
    </xdr:from>
    <xdr:to>
      <xdr:col>23</xdr:col>
      <xdr:colOff>533400</xdr:colOff>
      <xdr:row>83</xdr:row>
      <xdr:rowOff>63500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13AA0A5D-DACF-984A-933D-CF8DF9CF764E}"/>
            </a:ext>
          </a:extLst>
        </xdr:cNvPr>
        <xdr:cNvSpPr txBox="1"/>
      </xdr:nvSpPr>
      <xdr:spPr>
        <a:xfrm>
          <a:off x="18211800" y="16598900"/>
          <a:ext cx="1600200" cy="330200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$6.000</a:t>
          </a:r>
        </a:p>
      </xdr:txBody>
    </xdr:sp>
    <xdr:clientData/>
  </xdr:twoCellAnchor>
  <xdr:twoCellAnchor>
    <xdr:from>
      <xdr:col>18</xdr:col>
      <xdr:colOff>139700</xdr:colOff>
      <xdr:row>76</xdr:row>
      <xdr:rowOff>190500</xdr:rowOff>
    </xdr:from>
    <xdr:to>
      <xdr:col>20</xdr:col>
      <xdr:colOff>63500</xdr:colOff>
      <xdr:row>78</xdr:row>
      <xdr:rowOff>127000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F2DA1BF-68B7-FC4E-A953-DD241FE925B5}"/>
            </a:ext>
          </a:extLst>
        </xdr:cNvPr>
        <xdr:cNvSpPr txBox="1"/>
      </xdr:nvSpPr>
      <xdr:spPr>
        <a:xfrm>
          <a:off x="15227300" y="15633700"/>
          <a:ext cx="16002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$7.250</a:t>
          </a:r>
        </a:p>
      </xdr:txBody>
    </xdr:sp>
    <xdr:clientData/>
  </xdr:twoCellAnchor>
  <xdr:twoCellAnchor>
    <xdr:from>
      <xdr:col>22</xdr:col>
      <xdr:colOff>584200</xdr:colOff>
      <xdr:row>64</xdr:row>
      <xdr:rowOff>101600</xdr:rowOff>
    </xdr:from>
    <xdr:to>
      <xdr:col>24</xdr:col>
      <xdr:colOff>508000</xdr:colOff>
      <xdr:row>66</xdr:row>
      <xdr:rowOff>38100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CEA62BF-2BC1-D841-B544-564716CDC224}"/>
            </a:ext>
          </a:extLst>
        </xdr:cNvPr>
        <xdr:cNvSpPr txBox="1"/>
      </xdr:nvSpPr>
      <xdr:spPr>
        <a:xfrm>
          <a:off x="19024600" y="13106400"/>
          <a:ext cx="16002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$300</a:t>
          </a:r>
        </a:p>
      </xdr:txBody>
    </xdr:sp>
    <xdr:clientData/>
  </xdr:twoCellAnchor>
  <xdr:twoCellAnchor>
    <xdr:from>
      <xdr:col>19</xdr:col>
      <xdr:colOff>469900</xdr:colOff>
      <xdr:row>64</xdr:row>
      <xdr:rowOff>114300</xdr:rowOff>
    </xdr:from>
    <xdr:to>
      <xdr:col>21</xdr:col>
      <xdr:colOff>393700</xdr:colOff>
      <xdr:row>66</xdr:row>
      <xdr:rowOff>38100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58DA6CA0-956F-A34A-92E3-120771509827}"/>
            </a:ext>
          </a:extLst>
        </xdr:cNvPr>
        <xdr:cNvSpPr txBox="1"/>
      </xdr:nvSpPr>
      <xdr:spPr>
        <a:xfrm>
          <a:off x="16395700" y="13119100"/>
          <a:ext cx="1600200" cy="330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$3.580</a:t>
          </a:r>
        </a:p>
      </xdr:txBody>
    </xdr:sp>
    <xdr:clientData/>
  </xdr:twoCellAnchor>
  <xdr:twoCellAnchor>
    <xdr:from>
      <xdr:col>28</xdr:col>
      <xdr:colOff>812800</xdr:colOff>
      <xdr:row>53</xdr:row>
      <xdr:rowOff>63500</xdr:rowOff>
    </xdr:from>
    <xdr:to>
      <xdr:col>30</xdr:col>
      <xdr:colOff>736600</xdr:colOff>
      <xdr:row>55</xdr:row>
      <xdr:rowOff>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D937DC5-7EE5-294D-9717-54464117F880}"/>
            </a:ext>
          </a:extLst>
        </xdr:cNvPr>
        <xdr:cNvSpPr txBox="1"/>
      </xdr:nvSpPr>
      <xdr:spPr>
        <a:xfrm>
          <a:off x="24282400" y="10833100"/>
          <a:ext cx="16002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$3.333</a:t>
          </a:r>
        </a:p>
      </xdr:txBody>
    </xdr:sp>
    <xdr:clientData/>
  </xdr:twoCellAnchor>
  <xdr:twoCellAnchor>
    <xdr:from>
      <xdr:col>18</xdr:col>
      <xdr:colOff>152400</xdr:colOff>
      <xdr:row>53</xdr:row>
      <xdr:rowOff>177800</xdr:rowOff>
    </xdr:from>
    <xdr:to>
      <xdr:col>20</xdr:col>
      <xdr:colOff>76200</xdr:colOff>
      <xdr:row>55</xdr:row>
      <xdr:rowOff>114300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52822D69-B06E-F94D-AF5D-F07CA460816A}"/>
            </a:ext>
          </a:extLst>
        </xdr:cNvPr>
        <xdr:cNvSpPr txBox="1"/>
      </xdr:nvSpPr>
      <xdr:spPr>
        <a:xfrm>
          <a:off x="15240000" y="10947400"/>
          <a:ext cx="16002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$833</a:t>
          </a:r>
        </a:p>
      </xdr:txBody>
    </xdr:sp>
    <xdr:clientData/>
  </xdr:twoCellAnchor>
  <xdr:twoCellAnchor>
    <xdr:from>
      <xdr:col>25</xdr:col>
      <xdr:colOff>177800</xdr:colOff>
      <xdr:row>53</xdr:row>
      <xdr:rowOff>88900</xdr:rowOff>
    </xdr:from>
    <xdr:to>
      <xdr:col>27</xdr:col>
      <xdr:colOff>101600</xdr:colOff>
      <xdr:row>55</xdr:row>
      <xdr:rowOff>25400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18889F2C-4BC0-984A-A13D-1CE6C3151B91}"/>
            </a:ext>
          </a:extLst>
        </xdr:cNvPr>
        <xdr:cNvSpPr txBox="1"/>
      </xdr:nvSpPr>
      <xdr:spPr>
        <a:xfrm>
          <a:off x="21132800" y="10858500"/>
          <a:ext cx="16002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$833</a:t>
          </a:r>
        </a:p>
      </xdr:txBody>
    </xdr:sp>
    <xdr:clientData/>
  </xdr:twoCellAnchor>
  <xdr:twoCellAnchor>
    <xdr:from>
      <xdr:col>24</xdr:col>
      <xdr:colOff>25400</xdr:colOff>
      <xdr:row>45</xdr:row>
      <xdr:rowOff>127000</xdr:rowOff>
    </xdr:from>
    <xdr:to>
      <xdr:col>25</xdr:col>
      <xdr:colOff>774700</xdr:colOff>
      <xdr:row>47</xdr:row>
      <xdr:rowOff>63500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9DF028F0-45A0-8047-91A0-C979CB5AA673}"/>
            </a:ext>
          </a:extLst>
        </xdr:cNvPr>
        <xdr:cNvSpPr txBox="1"/>
      </xdr:nvSpPr>
      <xdr:spPr>
        <a:xfrm>
          <a:off x="20142200" y="9271000"/>
          <a:ext cx="15875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$101.797</a:t>
          </a:r>
        </a:p>
      </xdr:txBody>
    </xdr:sp>
    <xdr:clientData/>
  </xdr:twoCellAnchor>
  <xdr:twoCellAnchor>
    <xdr:from>
      <xdr:col>16</xdr:col>
      <xdr:colOff>25400</xdr:colOff>
      <xdr:row>64</xdr:row>
      <xdr:rowOff>50800</xdr:rowOff>
    </xdr:from>
    <xdr:to>
      <xdr:col>17</xdr:col>
      <xdr:colOff>774700</xdr:colOff>
      <xdr:row>65</xdr:row>
      <xdr:rowOff>190500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F3CD4BD3-463B-0F4B-AAC5-831920BD6E5A}"/>
            </a:ext>
          </a:extLst>
        </xdr:cNvPr>
        <xdr:cNvSpPr txBox="1"/>
      </xdr:nvSpPr>
      <xdr:spPr>
        <a:xfrm>
          <a:off x="13436600" y="13055600"/>
          <a:ext cx="1587500" cy="3429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$230</a:t>
          </a:r>
        </a:p>
      </xdr:txBody>
    </xdr:sp>
    <xdr:clientData/>
  </xdr:twoCellAnchor>
  <xdr:twoCellAnchor>
    <xdr:from>
      <xdr:col>27</xdr:col>
      <xdr:colOff>330200</xdr:colOff>
      <xdr:row>75</xdr:row>
      <xdr:rowOff>76200</xdr:rowOff>
    </xdr:from>
    <xdr:to>
      <xdr:col>29</xdr:col>
      <xdr:colOff>241300</xdr:colOff>
      <xdr:row>77</xdr:row>
      <xdr:rowOff>12700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39D61C8A-E971-854A-8DB7-4248E4FF36A1}"/>
            </a:ext>
          </a:extLst>
        </xdr:cNvPr>
        <xdr:cNvSpPr txBox="1"/>
      </xdr:nvSpPr>
      <xdr:spPr>
        <a:xfrm>
          <a:off x="22961600" y="15316200"/>
          <a:ext cx="15875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$150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806450</xdr:colOff>
      <xdr:row>4</xdr:row>
      <xdr:rowOff>44450</xdr:rowOff>
    </xdr:from>
    <xdr:to>
      <xdr:col>35</xdr:col>
      <xdr:colOff>273050</xdr:colOff>
      <xdr:row>46</xdr:row>
      <xdr:rowOff>138577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C7B43BD0-21DB-8037-F160-5EA8DACE2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490950" y="806450"/>
          <a:ext cx="12674600" cy="8095127"/>
        </a:xfrm>
        <a:prstGeom prst="rect">
          <a:avLst/>
        </a:prstGeom>
        <a:solidFill>
          <a:schemeClr val="bg2">
            <a:lumMod val="50000"/>
          </a:schemeClr>
        </a:solidFill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28</xdr:col>
      <xdr:colOff>698500</xdr:colOff>
      <xdr:row>40</xdr:row>
      <xdr:rowOff>127000</xdr:rowOff>
    </xdr:from>
    <xdr:to>
      <xdr:col>30</xdr:col>
      <xdr:colOff>622300</xdr:colOff>
      <xdr:row>42</xdr:row>
      <xdr:rowOff>63500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1EB418E-884E-2E45-973D-7E38DA2D23E8}"/>
            </a:ext>
          </a:extLst>
        </xdr:cNvPr>
        <xdr:cNvSpPr txBox="1"/>
      </xdr:nvSpPr>
      <xdr:spPr>
        <a:xfrm>
          <a:off x="23812500" y="7747000"/>
          <a:ext cx="1574800" cy="317500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$19.822</a:t>
          </a:r>
        </a:p>
      </xdr:txBody>
    </xdr:sp>
    <xdr:clientData/>
  </xdr:twoCellAnchor>
  <xdr:twoCellAnchor>
    <xdr:from>
      <xdr:col>20</xdr:col>
      <xdr:colOff>368300</xdr:colOff>
      <xdr:row>39</xdr:row>
      <xdr:rowOff>44450</xdr:rowOff>
    </xdr:from>
    <xdr:to>
      <xdr:col>22</xdr:col>
      <xdr:colOff>292100</xdr:colOff>
      <xdr:row>40</xdr:row>
      <xdr:rowOff>171450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043BF75-5A4B-654F-A259-B2DC97D6944A}"/>
            </a:ext>
          </a:extLst>
        </xdr:cNvPr>
        <xdr:cNvSpPr txBox="1"/>
      </xdr:nvSpPr>
      <xdr:spPr>
        <a:xfrm>
          <a:off x="16878300" y="7473950"/>
          <a:ext cx="1574800" cy="317500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$576</a:t>
          </a:r>
        </a:p>
      </xdr:txBody>
    </xdr:sp>
    <xdr:clientData/>
  </xdr:twoCellAnchor>
  <xdr:twoCellAnchor>
    <xdr:from>
      <xdr:col>27</xdr:col>
      <xdr:colOff>31750</xdr:colOff>
      <xdr:row>28</xdr:row>
      <xdr:rowOff>76200</xdr:rowOff>
    </xdr:from>
    <xdr:to>
      <xdr:col>28</xdr:col>
      <xdr:colOff>781050</xdr:colOff>
      <xdr:row>30</xdr:row>
      <xdr:rowOff>12700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BDE486A3-02BB-3D4C-8D63-B5E3610083FF}"/>
            </a:ext>
          </a:extLst>
        </xdr:cNvPr>
        <xdr:cNvSpPr txBox="1"/>
      </xdr:nvSpPr>
      <xdr:spPr>
        <a:xfrm>
          <a:off x="22320250" y="5410200"/>
          <a:ext cx="1574800" cy="317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$300</a:t>
          </a:r>
        </a:p>
      </xdr:txBody>
    </xdr:sp>
    <xdr:clientData/>
  </xdr:twoCellAnchor>
  <xdr:twoCellAnchor>
    <xdr:from>
      <xdr:col>22</xdr:col>
      <xdr:colOff>311150</xdr:colOff>
      <xdr:row>25</xdr:row>
      <xdr:rowOff>12700</xdr:rowOff>
    </xdr:from>
    <xdr:to>
      <xdr:col>24</xdr:col>
      <xdr:colOff>234950</xdr:colOff>
      <xdr:row>26</xdr:row>
      <xdr:rowOff>139700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D9461D14-D6EA-0941-A3B3-EF93568321CA}"/>
            </a:ext>
          </a:extLst>
        </xdr:cNvPr>
        <xdr:cNvSpPr txBox="1"/>
      </xdr:nvSpPr>
      <xdr:spPr>
        <a:xfrm>
          <a:off x="18472150" y="4775200"/>
          <a:ext cx="1574800" cy="317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$3.580</a:t>
          </a:r>
        </a:p>
      </xdr:txBody>
    </xdr:sp>
    <xdr:clientData/>
  </xdr:twoCellAnchor>
  <xdr:twoCellAnchor>
    <xdr:from>
      <xdr:col>31</xdr:col>
      <xdr:colOff>425450</xdr:colOff>
      <xdr:row>13</xdr:row>
      <xdr:rowOff>127000</xdr:rowOff>
    </xdr:from>
    <xdr:to>
      <xdr:col>33</xdr:col>
      <xdr:colOff>349250</xdr:colOff>
      <xdr:row>15</xdr:row>
      <xdr:rowOff>63500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4F3CB0D5-D9EE-A245-B8E2-D82882BE45EE}"/>
            </a:ext>
          </a:extLst>
        </xdr:cNvPr>
        <xdr:cNvSpPr txBox="1"/>
      </xdr:nvSpPr>
      <xdr:spPr>
        <a:xfrm>
          <a:off x="26015950" y="2603500"/>
          <a:ext cx="1574800" cy="317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$3.333</a:t>
          </a:r>
        </a:p>
      </xdr:txBody>
    </xdr:sp>
    <xdr:clientData/>
  </xdr:twoCellAnchor>
  <xdr:twoCellAnchor>
    <xdr:from>
      <xdr:col>27</xdr:col>
      <xdr:colOff>654050</xdr:colOff>
      <xdr:row>13</xdr:row>
      <xdr:rowOff>76200</xdr:rowOff>
    </xdr:from>
    <xdr:to>
      <xdr:col>29</xdr:col>
      <xdr:colOff>577850</xdr:colOff>
      <xdr:row>15</xdr:row>
      <xdr:rowOff>12700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A99DB6E1-8972-9043-AA40-C8E84C735445}"/>
            </a:ext>
          </a:extLst>
        </xdr:cNvPr>
        <xdr:cNvSpPr txBox="1"/>
      </xdr:nvSpPr>
      <xdr:spPr>
        <a:xfrm>
          <a:off x="22942550" y="2552700"/>
          <a:ext cx="1574800" cy="317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$833</a:t>
          </a:r>
        </a:p>
      </xdr:txBody>
    </xdr:sp>
    <xdr:clientData/>
  </xdr:twoCellAnchor>
  <xdr:twoCellAnchor>
    <xdr:from>
      <xdr:col>20</xdr:col>
      <xdr:colOff>381000</xdr:colOff>
      <xdr:row>13</xdr:row>
      <xdr:rowOff>158750</xdr:rowOff>
    </xdr:from>
    <xdr:to>
      <xdr:col>22</xdr:col>
      <xdr:colOff>304800</xdr:colOff>
      <xdr:row>15</xdr:row>
      <xdr:rowOff>95250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F6DC537D-C790-774A-8F3E-B5C721E0695B}"/>
            </a:ext>
          </a:extLst>
        </xdr:cNvPr>
        <xdr:cNvSpPr txBox="1"/>
      </xdr:nvSpPr>
      <xdr:spPr>
        <a:xfrm>
          <a:off x="16891000" y="2635250"/>
          <a:ext cx="1574800" cy="317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$833</a:t>
          </a:r>
        </a:p>
      </xdr:txBody>
    </xdr:sp>
    <xdr:clientData/>
  </xdr:twoCellAnchor>
  <xdr:twoCellAnchor>
    <xdr:from>
      <xdr:col>26</xdr:col>
      <xdr:colOff>127000</xdr:colOff>
      <xdr:row>5</xdr:row>
      <xdr:rowOff>107950</xdr:rowOff>
    </xdr:from>
    <xdr:to>
      <xdr:col>28</xdr:col>
      <xdr:colOff>50800</xdr:colOff>
      <xdr:row>7</xdr:row>
      <xdr:rowOff>44450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ACD1A8CE-9CD9-844C-B9A7-F71A51A195EE}"/>
            </a:ext>
          </a:extLst>
        </xdr:cNvPr>
        <xdr:cNvSpPr txBox="1"/>
      </xdr:nvSpPr>
      <xdr:spPr>
        <a:xfrm>
          <a:off x="21590000" y="1060450"/>
          <a:ext cx="1574800" cy="317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$29.277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12700</xdr:colOff>
      <xdr:row>3</xdr:row>
      <xdr:rowOff>38100</xdr:rowOff>
    </xdr:from>
    <xdr:to>
      <xdr:col>38</xdr:col>
      <xdr:colOff>547126</xdr:colOff>
      <xdr:row>47</xdr:row>
      <xdr:rowOff>25400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CC71F56A-01CB-0561-B84A-470AF91CB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38500" y="647700"/>
          <a:ext cx="16460226" cy="8928100"/>
        </a:xfrm>
        <a:prstGeom prst="rect">
          <a:avLst/>
        </a:prstGeom>
        <a:solidFill>
          <a:schemeClr val="bg2">
            <a:lumMod val="50000"/>
          </a:schemeClr>
        </a:solidFill>
        <a:ln w="127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30</xdr:col>
      <xdr:colOff>546100</xdr:colOff>
      <xdr:row>44</xdr:row>
      <xdr:rowOff>88900</xdr:rowOff>
    </xdr:from>
    <xdr:to>
      <xdr:col>32</xdr:col>
      <xdr:colOff>469900</xdr:colOff>
      <xdr:row>46</xdr:row>
      <xdr:rowOff>25400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8B83E77-9836-544C-9C6D-28D86A59C08F}"/>
            </a:ext>
          </a:extLst>
        </xdr:cNvPr>
        <xdr:cNvSpPr txBox="1"/>
      </xdr:nvSpPr>
      <xdr:spPr>
        <a:xfrm>
          <a:off x="25692100" y="9029700"/>
          <a:ext cx="1600200" cy="342900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$79.291</a:t>
          </a:r>
        </a:p>
      </xdr:txBody>
    </xdr:sp>
    <xdr:clientData/>
  </xdr:twoCellAnchor>
  <xdr:twoCellAnchor>
    <xdr:from>
      <xdr:col>26</xdr:col>
      <xdr:colOff>88900</xdr:colOff>
      <xdr:row>36</xdr:row>
      <xdr:rowOff>177800</xdr:rowOff>
    </xdr:from>
    <xdr:to>
      <xdr:col>28</xdr:col>
      <xdr:colOff>12700</xdr:colOff>
      <xdr:row>38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5645084-5F6E-614B-910B-D4A636C1757F}"/>
            </a:ext>
          </a:extLst>
        </xdr:cNvPr>
        <xdr:cNvSpPr txBox="1"/>
      </xdr:nvSpPr>
      <xdr:spPr>
        <a:xfrm>
          <a:off x="21882100" y="7493000"/>
          <a:ext cx="1600200" cy="342900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$6.000</a:t>
          </a:r>
        </a:p>
      </xdr:txBody>
    </xdr:sp>
    <xdr:clientData/>
  </xdr:twoCellAnchor>
  <xdr:twoCellAnchor>
    <xdr:from>
      <xdr:col>22</xdr:col>
      <xdr:colOff>304800</xdr:colOff>
      <xdr:row>38</xdr:row>
      <xdr:rowOff>38100</xdr:rowOff>
    </xdr:from>
    <xdr:to>
      <xdr:col>24</xdr:col>
      <xdr:colOff>228600</xdr:colOff>
      <xdr:row>39</xdr:row>
      <xdr:rowOff>177800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C8882E8-6184-E040-B975-1EC196F960E1}"/>
            </a:ext>
          </a:extLst>
        </xdr:cNvPr>
        <xdr:cNvSpPr txBox="1"/>
      </xdr:nvSpPr>
      <xdr:spPr>
        <a:xfrm>
          <a:off x="18745200" y="7759700"/>
          <a:ext cx="16002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$7.250</a:t>
          </a:r>
        </a:p>
      </xdr:txBody>
    </xdr:sp>
    <xdr:clientData/>
  </xdr:twoCellAnchor>
  <xdr:twoCellAnchor>
    <xdr:from>
      <xdr:col>29</xdr:col>
      <xdr:colOff>266700</xdr:colOff>
      <xdr:row>28</xdr:row>
      <xdr:rowOff>114300</xdr:rowOff>
    </xdr:from>
    <xdr:to>
      <xdr:col>31</xdr:col>
      <xdr:colOff>190500</xdr:colOff>
      <xdr:row>30</xdr:row>
      <xdr:rowOff>38100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BF239C43-EAEC-BC40-8C97-8D33D05421C7}"/>
            </a:ext>
          </a:extLst>
        </xdr:cNvPr>
        <xdr:cNvSpPr txBox="1"/>
      </xdr:nvSpPr>
      <xdr:spPr>
        <a:xfrm>
          <a:off x="24574500" y="5803900"/>
          <a:ext cx="1600200" cy="330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$300</a:t>
          </a:r>
        </a:p>
      </xdr:txBody>
    </xdr:sp>
    <xdr:clientData/>
  </xdr:twoCellAnchor>
  <xdr:twoCellAnchor>
    <xdr:from>
      <xdr:col>19</xdr:col>
      <xdr:colOff>495300</xdr:colOff>
      <xdr:row>24</xdr:row>
      <xdr:rowOff>139700</xdr:rowOff>
    </xdr:from>
    <xdr:to>
      <xdr:col>21</xdr:col>
      <xdr:colOff>419100</xdr:colOff>
      <xdr:row>26</xdr:row>
      <xdr:rowOff>63500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D529875-D2F0-7B40-9FD0-24544437602D}"/>
            </a:ext>
          </a:extLst>
        </xdr:cNvPr>
        <xdr:cNvSpPr txBox="1"/>
      </xdr:nvSpPr>
      <xdr:spPr>
        <a:xfrm>
          <a:off x="16421100" y="5016500"/>
          <a:ext cx="1600200" cy="330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$987</a:t>
          </a:r>
        </a:p>
      </xdr:txBody>
    </xdr:sp>
    <xdr:clientData/>
  </xdr:twoCellAnchor>
  <xdr:twoCellAnchor>
    <xdr:from>
      <xdr:col>33</xdr:col>
      <xdr:colOff>330200</xdr:colOff>
      <xdr:row>12</xdr:row>
      <xdr:rowOff>114300</xdr:rowOff>
    </xdr:from>
    <xdr:to>
      <xdr:col>35</xdr:col>
      <xdr:colOff>254000</xdr:colOff>
      <xdr:row>14</xdr:row>
      <xdr:rowOff>50800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8E967AD4-0070-B046-BF7B-79A407920217}"/>
            </a:ext>
          </a:extLst>
        </xdr:cNvPr>
        <xdr:cNvSpPr txBox="1"/>
      </xdr:nvSpPr>
      <xdr:spPr>
        <a:xfrm>
          <a:off x="27990800" y="2552700"/>
          <a:ext cx="16002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$3.333</a:t>
          </a:r>
        </a:p>
      </xdr:txBody>
    </xdr:sp>
    <xdr:clientData/>
  </xdr:twoCellAnchor>
  <xdr:twoCellAnchor>
    <xdr:from>
      <xdr:col>29</xdr:col>
      <xdr:colOff>165100</xdr:colOff>
      <xdr:row>12</xdr:row>
      <xdr:rowOff>152400</xdr:rowOff>
    </xdr:from>
    <xdr:to>
      <xdr:col>31</xdr:col>
      <xdr:colOff>88900</xdr:colOff>
      <xdr:row>14</xdr:row>
      <xdr:rowOff>88900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9A220214-D2E3-7A44-B03F-B8C0FE1D08B5}"/>
            </a:ext>
          </a:extLst>
        </xdr:cNvPr>
        <xdr:cNvSpPr txBox="1"/>
      </xdr:nvSpPr>
      <xdr:spPr>
        <a:xfrm>
          <a:off x="24472900" y="2590800"/>
          <a:ext cx="16002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$833</a:t>
          </a:r>
        </a:p>
      </xdr:txBody>
    </xdr:sp>
    <xdr:clientData/>
  </xdr:twoCellAnchor>
  <xdr:twoCellAnchor>
    <xdr:from>
      <xdr:col>21</xdr:col>
      <xdr:colOff>647700</xdr:colOff>
      <xdr:row>12</xdr:row>
      <xdr:rowOff>114300</xdr:rowOff>
    </xdr:from>
    <xdr:to>
      <xdr:col>23</xdr:col>
      <xdr:colOff>571500</xdr:colOff>
      <xdr:row>14</xdr:row>
      <xdr:rowOff>50800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E70D84D1-2D52-E441-B08E-5401B97A6504}"/>
            </a:ext>
          </a:extLst>
        </xdr:cNvPr>
        <xdr:cNvSpPr txBox="1"/>
      </xdr:nvSpPr>
      <xdr:spPr>
        <a:xfrm>
          <a:off x="18249900" y="2552700"/>
          <a:ext cx="16002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$833</a:t>
          </a:r>
        </a:p>
      </xdr:txBody>
    </xdr:sp>
    <xdr:clientData/>
  </xdr:twoCellAnchor>
  <xdr:twoCellAnchor>
    <xdr:from>
      <xdr:col>28</xdr:col>
      <xdr:colOff>76200</xdr:colOff>
      <xdr:row>5</xdr:row>
      <xdr:rowOff>127000</xdr:rowOff>
    </xdr:from>
    <xdr:to>
      <xdr:col>29</xdr:col>
      <xdr:colOff>825500</xdr:colOff>
      <xdr:row>7</xdr:row>
      <xdr:rowOff>63500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32193EC5-88FC-CC40-8169-6BB923403DFE}"/>
            </a:ext>
          </a:extLst>
        </xdr:cNvPr>
        <xdr:cNvSpPr txBox="1"/>
      </xdr:nvSpPr>
      <xdr:spPr>
        <a:xfrm>
          <a:off x="23545800" y="1143000"/>
          <a:ext cx="15875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$102.480</a:t>
          </a:r>
        </a:p>
      </xdr:txBody>
    </xdr:sp>
    <xdr:clientData/>
  </xdr:twoCellAnchor>
  <xdr:twoCellAnchor>
    <xdr:from>
      <xdr:col>23</xdr:col>
      <xdr:colOff>533400</xdr:colOff>
      <xdr:row>24</xdr:row>
      <xdr:rowOff>127000</xdr:rowOff>
    </xdr:from>
    <xdr:to>
      <xdr:col>25</xdr:col>
      <xdr:colOff>444500</xdr:colOff>
      <xdr:row>26</xdr:row>
      <xdr:rowOff>63500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E4776EEC-8BAA-E044-A03F-05C684D4B4C4}"/>
            </a:ext>
          </a:extLst>
        </xdr:cNvPr>
        <xdr:cNvSpPr txBox="1"/>
      </xdr:nvSpPr>
      <xdr:spPr>
        <a:xfrm>
          <a:off x="19812000" y="5003800"/>
          <a:ext cx="15875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>
              <a:latin typeface="Times New Roman" panose="02020603050405020304" pitchFamily="18" charset="0"/>
              <a:cs typeface="Times New Roman" panose="02020603050405020304" pitchFamily="18" charset="0"/>
            </a:rPr>
            <a:t>$3.580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406400</xdr:colOff>
      <xdr:row>1</xdr:row>
      <xdr:rowOff>152400</xdr:rowOff>
    </xdr:from>
    <xdr:to>
      <xdr:col>4</xdr:col>
      <xdr:colOff>419100</xdr:colOff>
      <xdr:row>10</xdr:row>
      <xdr:rowOff>76200</xdr:rowOff>
    </xdr:to>
    <xdr:pic>
      <xdr:nvPicPr>
        <xdr:cNvPr id="3" name="Gráfico 2" descr="Group of people contorno">
          <a:extLst>
            <a:ext uri="{FF2B5EF4-FFF2-40B4-BE49-F238E27FC236}">
              <a16:creationId xmlns:a16="http://schemas.microsoft.com/office/drawing/2014/main" id="{8638C860-6FEE-0710-EB82-0015339E4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057400" y="342900"/>
          <a:ext cx="1663700" cy="1663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F854D-F625-4B9B-AB1F-EDC8B9E8ABC8}">
  <dimension ref="B2:Y80"/>
  <sheetViews>
    <sheetView topLeftCell="E8" zoomScale="81" workbookViewId="0">
      <selection activeCell="O29" sqref="O29"/>
    </sheetView>
  </sheetViews>
  <sheetFormatPr defaultColWidth="11.42578125" defaultRowHeight="15"/>
  <cols>
    <col min="7" max="7" width="15.42578125" bestFit="1" customWidth="1"/>
    <col min="8" max="8" width="15.7109375" customWidth="1"/>
    <col min="9" max="9" width="16.140625" bestFit="1" customWidth="1"/>
    <col min="10" max="10" width="8.28515625" customWidth="1"/>
    <col min="11" max="11" width="13.140625" customWidth="1"/>
    <col min="12" max="12" width="9.85546875" customWidth="1"/>
    <col min="13" max="13" width="18.28515625" customWidth="1"/>
    <col min="15" max="15" width="15.42578125" bestFit="1" customWidth="1"/>
    <col min="17" max="17" width="16.140625" bestFit="1" customWidth="1"/>
    <col min="19" max="19" width="10.7109375" bestFit="1" customWidth="1"/>
    <col min="21" max="21" width="16.140625" bestFit="1" customWidth="1"/>
    <col min="23" max="23" width="10.7109375" bestFit="1" customWidth="1"/>
    <col min="25" max="25" width="16.140625" bestFit="1" customWidth="1"/>
  </cols>
  <sheetData>
    <row r="2" spans="2:25" ht="15.75" thickBot="1">
      <c r="B2" s="51" t="s">
        <v>0</v>
      </c>
      <c r="C2" s="51"/>
      <c r="D2" s="51"/>
    </row>
    <row r="3" spans="2:25">
      <c r="B3" s="51"/>
      <c r="C3" s="51"/>
      <c r="D3" s="51"/>
      <c r="G3" s="1" t="s">
        <v>1</v>
      </c>
      <c r="H3" s="58"/>
      <c r="I3" s="2" t="s">
        <v>2</v>
      </c>
      <c r="K3" s="1" t="s">
        <v>1</v>
      </c>
      <c r="L3" s="58"/>
      <c r="M3" s="2" t="s">
        <v>2</v>
      </c>
      <c r="O3" s="1" t="s">
        <v>1</v>
      </c>
      <c r="P3" s="58"/>
      <c r="Q3" s="2" t="s">
        <v>2</v>
      </c>
      <c r="S3" s="1" t="s">
        <v>1</v>
      </c>
      <c r="T3" s="58"/>
      <c r="U3" s="2" t="s">
        <v>2</v>
      </c>
      <c r="W3" s="1" t="s">
        <v>1</v>
      </c>
      <c r="X3" s="58"/>
      <c r="Y3" s="2" t="s">
        <v>2</v>
      </c>
    </row>
    <row r="4" spans="2:25">
      <c r="B4" s="51"/>
      <c r="C4" s="51"/>
      <c r="D4" s="51"/>
      <c r="G4" s="3">
        <v>10</v>
      </c>
      <c r="H4" s="59"/>
      <c r="I4" s="4" t="s">
        <v>3</v>
      </c>
      <c r="K4" s="3" t="s">
        <v>4</v>
      </c>
      <c r="L4" s="59"/>
      <c r="M4" s="4">
        <v>17.22</v>
      </c>
      <c r="O4" s="3"/>
      <c r="P4" s="59"/>
      <c r="Q4" s="4" t="s">
        <v>5</v>
      </c>
      <c r="S4" s="3">
        <v>22.25</v>
      </c>
      <c r="T4" s="59"/>
      <c r="U4" s="4">
        <v>20.239999999999998</v>
      </c>
      <c r="W4" s="3"/>
      <c r="X4" s="59"/>
      <c r="Y4" s="4"/>
    </row>
    <row r="5" spans="2:25" ht="15" customHeight="1">
      <c r="B5" s="51"/>
      <c r="C5" s="51"/>
      <c r="D5" s="51"/>
      <c r="G5" s="47" t="s">
        <v>0</v>
      </c>
      <c r="H5" s="48"/>
      <c r="I5" s="49"/>
      <c r="K5" s="47" t="s">
        <v>6</v>
      </c>
      <c r="L5" s="48"/>
      <c r="M5" s="49"/>
      <c r="O5" s="47" t="s">
        <v>7</v>
      </c>
      <c r="P5" s="48"/>
      <c r="Q5" s="49"/>
      <c r="S5" s="47" t="s">
        <v>8</v>
      </c>
      <c r="T5" s="48"/>
      <c r="U5" s="49"/>
      <c r="W5" s="47" t="s">
        <v>9</v>
      </c>
      <c r="X5" s="48"/>
      <c r="Y5" s="49"/>
    </row>
    <row r="6" spans="2:25" ht="15" customHeight="1">
      <c r="B6" s="51"/>
      <c r="C6" s="51"/>
      <c r="D6" s="51"/>
      <c r="G6" s="50"/>
      <c r="H6" s="51"/>
      <c r="I6" s="52"/>
      <c r="K6" s="50"/>
      <c r="L6" s="51"/>
      <c r="M6" s="52"/>
      <c r="O6" s="50"/>
      <c r="P6" s="51"/>
      <c r="Q6" s="52"/>
      <c r="S6" s="50"/>
      <c r="T6" s="51"/>
      <c r="U6" s="52"/>
      <c r="W6" s="50"/>
      <c r="X6" s="51"/>
      <c r="Y6" s="52"/>
    </row>
    <row r="7" spans="2:25" ht="15" customHeight="1">
      <c r="B7" s="51"/>
      <c r="C7" s="51"/>
      <c r="D7" s="51"/>
      <c r="G7" s="50"/>
      <c r="H7" s="51"/>
      <c r="I7" s="52"/>
      <c r="K7" s="50"/>
      <c r="L7" s="51"/>
      <c r="M7" s="52"/>
      <c r="O7" s="50"/>
      <c r="P7" s="51"/>
      <c r="Q7" s="52"/>
      <c r="S7" s="50"/>
      <c r="T7" s="51"/>
      <c r="U7" s="52"/>
      <c r="W7" s="50"/>
      <c r="X7" s="51"/>
      <c r="Y7" s="52"/>
    </row>
    <row r="8" spans="2:25" ht="15" customHeight="1">
      <c r="B8" s="51"/>
      <c r="C8" s="51"/>
      <c r="D8" s="51"/>
      <c r="G8" s="50"/>
      <c r="H8" s="51"/>
      <c r="I8" s="52"/>
      <c r="K8" s="50"/>
      <c r="L8" s="51"/>
      <c r="M8" s="52"/>
      <c r="O8" s="50"/>
      <c r="P8" s="51"/>
      <c r="Q8" s="52"/>
      <c r="S8" s="50"/>
      <c r="T8" s="51"/>
      <c r="U8" s="52"/>
      <c r="W8" s="50"/>
      <c r="X8" s="51"/>
      <c r="Y8" s="52"/>
    </row>
    <row r="9" spans="2:25" ht="15" customHeight="1">
      <c r="B9" s="51"/>
      <c r="C9" s="51"/>
      <c r="D9" s="51"/>
      <c r="G9" s="50"/>
      <c r="H9" s="51"/>
      <c r="I9" s="52"/>
      <c r="K9" s="50"/>
      <c r="L9" s="51"/>
      <c r="M9" s="52"/>
      <c r="O9" s="50"/>
      <c r="P9" s="51"/>
      <c r="Q9" s="52"/>
      <c r="S9" s="50"/>
      <c r="T9" s="51"/>
      <c r="U9" s="52"/>
      <c r="W9" s="50"/>
      <c r="X9" s="51"/>
      <c r="Y9" s="52"/>
    </row>
    <row r="10" spans="2:25" ht="15" customHeight="1">
      <c r="B10" s="51"/>
      <c r="C10" s="51"/>
      <c r="D10" s="51"/>
      <c r="G10" s="50"/>
      <c r="H10" s="51"/>
      <c r="I10" s="52"/>
      <c r="K10" s="50"/>
      <c r="L10" s="51"/>
      <c r="M10" s="52"/>
      <c r="O10" s="50"/>
      <c r="P10" s="51"/>
      <c r="Q10" s="52"/>
      <c r="S10" s="50"/>
      <c r="T10" s="51"/>
      <c r="U10" s="52"/>
      <c r="W10" s="50"/>
      <c r="X10" s="51"/>
      <c r="Y10" s="52"/>
    </row>
    <row r="11" spans="2:25" ht="15" customHeight="1">
      <c r="G11" s="50"/>
      <c r="H11" s="51"/>
      <c r="I11" s="52"/>
      <c r="K11" s="50"/>
      <c r="L11" s="51"/>
      <c r="M11" s="52"/>
      <c r="O11" s="50"/>
      <c r="P11" s="51"/>
      <c r="Q11" s="52"/>
      <c r="S11" s="50"/>
      <c r="T11" s="51"/>
      <c r="U11" s="52"/>
      <c r="W11" s="50"/>
      <c r="X11" s="51"/>
      <c r="Y11" s="52"/>
    </row>
    <row r="12" spans="2:25" ht="15" customHeight="1">
      <c r="G12" s="50"/>
      <c r="H12" s="51"/>
      <c r="I12" s="52"/>
      <c r="K12" s="50"/>
      <c r="L12" s="51"/>
      <c r="M12" s="52"/>
      <c r="O12" s="50"/>
      <c r="P12" s="51"/>
      <c r="Q12" s="52"/>
      <c r="S12" s="50"/>
      <c r="T12" s="51"/>
      <c r="U12" s="52"/>
      <c r="W12" s="50"/>
      <c r="X12" s="51"/>
      <c r="Y12" s="52"/>
    </row>
    <row r="13" spans="2:25" ht="15" customHeight="1">
      <c r="G13" s="53"/>
      <c r="H13" s="54"/>
      <c r="I13" s="55"/>
      <c r="K13" s="53"/>
      <c r="L13" s="54"/>
      <c r="M13" s="55"/>
      <c r="O13" s="53"/>
      <c r="P13" s="54"/>
      <c r="Q13" s="55"/>
      <c r="S13" s="53"/>
      <c r="T13" s="54"/>
      <c r="U13" s="55"/>
      <c r="W13" s="53"/>
      <c r="X13" s="54"/>
      <c r="Y13" s="55"/>
    </row>
    <row r="14" spans="2:25">
      <c r="G14" s="5" t="s">
        <v>10</v>
      </c>
      <c r="H14" s="56"/>
      <c r="I14" s="6" t="s">
        <v>11</v>
      </c>
      <c r="K14" s="5"/>
      <c r="L14" s="56"/>
      <c r="M14" s="6"/>
      <c r="O14" s="5">
        <v>16.260000000000002</v>
      </c>
      <c r="P14" s="56"/>
      <c r="Q14" s="6">
        <v>15.24</v>
      </c>
      <c r="S14" s="5"/>
      <c r="T14" s="56"/>
      <c r="U14" s="6"/>
      <c r="W14" s="5"/>
      <c r="X14" s="56"/>
      <c r="Y14" s="6"/>
    </row>
    <row r="15" spans="2:25" ht="15.75" thickBot="1">
      <c r="G15" s="7" t="s">
        <v>12</v>
      </c>
      <c r="H15" s="57"/>
      <c r="I15" s="8" t="s">
        <v>13</v>
      </c>
      <c r="K15" s="7" t="s">
        <v>12</v>
      </c>
      <c r="L15" s="57"/>
      <c r="M15" s="8" t="s">
        <v>13</v>
      </c>
      <c r="O15" s="7" t="s">
        <v>12</v>
      </c>
      <c r="P15" s="57"/>
      <c r="Q15" s="8" t="s">
        <v>13</v>
      </c>
      <c r="S15" s="7" t="s">
        <v>12</v>
      </c>
      <c r="T15" s="57"/>
      <c r="U15" s="8" t="s">
        <v>13</v>
      </c>
      <c r="W15" s="7" t="s">
        <v>12</v>
      </c>
      <c r="X15" s="57"/>
      <c r="Y15" s="8" t="s">
        <v>13</v>
      </c>
    </row>
    <row r="16" spans="2:25">
      <c r="G16" s="1" t="s">
        <v>1</v>
      </c>
      <c r="H16" s="58"/>
      <c r="I16" s="2" t="s">
        <v>2</v>
      </c>
      <c r="K16" s="1" t="s">
        <v>1</v>
      </c>
      <c r="L16" s="58"/>
      <c r="M16" s="2" t="s">
        <v>2</v>
      </c>
      <c r="O16" s="1" t="s">
        <v>1</v>
      </c>
      <c r="P16" s="58"/>
      <c r="Q16" s="2" t="s">
        <v>2</v>
      </c>
      <c r="S16" s="1" t="s">
        <v>1</v>
      </c>
      <c r="T16" s="58"/>
      <c r="U16" s="2" t="s">
        <v>2</v>
      </c>
      <c r="W16" s="1" t="s">
        <v>1</v>
      </c>
      <c r="X16" s="58"/>
      <c r="Y16" s="2" t="s">
        <v>2</v>
      </c>
    </row>
    <row r="17" spans="7:25">
      <c r="G17" s="3" t="s">
        <v>14</v>
      </c>
      <c r="H17" s="59"/>
      <c r="I17" s="4" t="s">
        <v>15</v>
      </c>
      <c r="K17" s="3" t="s">
        <v>16</v>
      </c>
      <c r="L17" s="59"/>
      <c r="M17" s="4">
        <v>13.21</v>
      </c>
      <c r="O17" s="3">
        <v>17.21</v>
      </c>
      <c r="P17" s="59"/>
      <c r="Q17" s="4">
        <v>18</v>
      </c>
      <c r="S17" s="3" t="s">
        <v>17</v>
      </c>
      <c r="T17" s="59"/>
      <c r="U17" s="4"/>
      <c r="W17" s="3">
        <v>10</v>
      </c>
      <c r="X17" s="59"/>
      <c r="Y17" s="4" t="s">
        <v>3</v>
      </c>
    </row>
    <row r="18" spans="7:25">
      <c r="G18" s="47" t="s">
        <v>18</v>
      </c>
      <c r="H18" s="48"/>
      <c r="I18" s="49"/>
      <c r="K18" s="47" t="s">
        <v>19</v>
      </c>
      <c r="L18" s="48"/>
      <c r="M18" s="49"/>
      <c r="O18" s="47" t="s">
        <v>20</v>
      </c>
      <c r="P18" s="48"/>
      <c r="Q18" s="49"/>
      <c r="S18" s="47" t="s">
        <v>21</v>
      </c>
      <c r="T18" s="48"/>
      <c r="U18" s="49"/>
      <c r="W18" s="47" t="s">
        <v>22</v>
      </c>
      <c r="X18" s="48"/>
      <c r="Y18" s="49"/>
    </row>
    <row r="19" spans="7:25" ht="15" customHeight="1">
      <c r="G19" s="50"/>
      <c r="H19" s="51"/>
      <c r="I19" s="52"/>
      <c r="K19" s="50"/>
      <c r="L19" s="51"/>
      <c r="M19" s="52"/>
      <c r="O19" s="50"/>
      <c r="P19" s="51"/>
      <c r="Q19" s="52"/>
      <c r="S19" s="50"/>
      <c r="T19" s="51"/>
      <c r="U19" s="52"/>
      <c r="W19" s="50"/>
      <c r="X19" s="51"/>
      <c r="Y19" s="52"/>
    </row>
    <row r="20" spans="7:25" ht="15" customHeight="1">
      <c r="G20" s="50"/>
      <c r="H20" s="51"/>
      <c r="I20" s="52"/>
      <c r="K20" s="50"/>
      <c r="L20" s="51"/>
      <c r="M20" s="52"/>
      <c r="O20" s="50"/>
      <c r="P20" s="51"/>
      <c r="Q20" s="52"/>
      <c r="S20" s="50"/>
      <c r="T20" s="51"/>
      <c r="U20" s="52"/>
      <c r="W20" s="50"/>
      <c r="X20" s="51"/>
      <c r="Y20" s="52"/>
    </row>
    <row r="21" spans="7:25" ht="15" customHeight="1">
      <c r="G21" s="50"/>
      <c r="H21" s="51"/>
      <c r="I21" s="52"/>
      <c r="K21" s="50"/>
      <c r="L21" s="51"/>
      <c r="M21" s="52"/>
      <c r="O21" s="50"/>
      <c r="P21" s="51"/>
      <c r="Q21" s="52"/>
      <c r="S21" s="50"/>
      <c r="T21" s="51"/>
      <c r="U21" s="52"/>
      <c r="W21" s="50"/>
      <c r="X21" s="51"/>
      <c r="Y21" s="52"/>
    </row>
    <row r="22" spans="7:25" ht="15" customHeight="1">
      <c r="G22" s="50"/>
      <c r="H22" s="51"/>
      <c r="I22" s="52"/>
      <c r="K22" s="50"/>
      <c r="L22" s="51"/>
      <c r="M22" s="52"/>
      <c r="O22" s="50"/>
      <c r="P22" s="51"/>
      <c r="Q22" s="52"/>
      <c r="S22" s="50"/>
      <c r="T22" s="51"/>
      <c r="U22" s="52"/>
      <c r="W22" s="50"/>
      <c r="X22" s="51"/>
      <c r="Y22" s="52"/>
    </row>
    <row r="23" spans="7:25" ht="15" customHeight="1">
      <c r="G23" s="50"/>
      <c r="H23" s="51"/>
      <c r="I23" s="52"/>
      <c r="K23" s="50"/>
      <c r="L23" s="51"/>
      <c r="M23" s="52"/>
      <c r="O23" s="50"/>
      <c r="P23" s="51"/>
      <c r="Q23" s="52"/>
      <c r="S23" s="50"/>
      <c r="T23" s="51"/>
      <c r="U23" s="52"/>
      <c r="W23" s="50"/>
      <c r="X23" s="51"/>
      <c r="Y23" s="52"/>
    </row>
    <row r="24" spans="7:25" ht="15" customHeight="1">
      <c r="G24" s="50"/>
      <c r="H24" s="51"/>
      <c r="I24" s="52"/>
      <c r="K24" s="50"/>
      <c r="L24" s="51"/>
      <c r="M24" s="52"/>
      <c r="O24" s="50"/>
      <c r="P24" s="51"/>
      <c r="Q24" s="52"/>
      <c r="S24" s="50"/>
      <c r="T24" s="51"/>
      <c r="U24" s="52"/>
      <c r="W24" s="50"/>
      <c r="X24" s="51"/>
      <c r="Y24" s="52"/>
    </row>
    <row r="25" spans="7:25" ht="15" customHeight="1">
      <c r="G25" s="50"/>
      <c r="H25" s="51"/>
      <c r="I25" s="52"/>
      <c r="K25" s="50"/>
      <c r="L25" s="51"/>
      <c r="M25" s="52"/>
      <c r="O25" s="50"/>
      <c r="P25" s="51"/>
      <c r="Q25" s="52"/>
      <c r="S25" s="50"/>
      <c r="T25" s="51"/>
      <c r="U25" s="52"/>
      <c r="W25" s="50"/>
      <c r="X25" s="51"/>
      <c r="Y25" s="52"/>
    </row>
    <row r="26" spans="7:25" ht="15" customHeight="1">
      <c r="G26" s="53"/>
      <c r="H26" s="54"/>
      <c r="I26" s="55"/>
      <c r="K26" s="53"/>
      <c r="L26" s="54"/>
      <c r="M26" s="55"/>
      <c r="O26" s="53"/>
      <c r="P26" s="54"/>
      <c r="Q26" s="55"/>
      <c r="S26" s="53"/>
      <c r="T26" s="54"/>
      <c r="U26" s="55"/>
      <c r="W26" s="53"/>
      <c r="X26" s="54"/>
      <c r="Y26" s="55"/>
    </row>
    <row r="27" spans="7:25" ht="15" customHeight="1">
      <c r="G27" s="5" t="s">
        <v>23</v>
      </c>
      <c r="H27" s="56"/>
      <c r="I27" s="6" t="s">
        <v>24</v>
      </c>
      <c r="K27" s="5">
        <v>18</v>
      </c>
      <c r="L27" s="56"/>
      <c r="M27" s="6">
        <v>22</v>
      </c>
      <c r="O27" s="5" t="s">
        <v>25</v>
      </c>
      <c r="P27" s="56"/>
      <c r="Q27" s="6">
        <v>20.23</v>
      </c>
      <c r="S27" s="5"/>
      <c r="T27" s="56"/>
      <c r="U27" s="6"/>
      <c r="W27" s="5"/>
      <c r="X27" s="56"/>
      <c r="Y27" s="6"/>
    </row>
    <row r="28" spans="7:25" ht="15.75" thickBot="1">
      <c r="G28" s="7" t="s">
        <v>12</v>
      </c>
      <c r="H28" s="57"/>
      <c r="I28" s="8" t="s">
        <v>13</v>
      </c>
      <c r="K28" s="7" t="s">
        <v>12</v>
      </c>
      <c r="L28" s="57"/>
      <c r="M28" s="8" t="s">
        <v>13</v>
      </c>
      <c r="O28" s="7" t="s">
        <v>12</v>
      </c>
      <c r="P28" s="57"/>
      <c r="Q28" s="8" t="s">
        <v>13</v>
      </c>
      <c r="S28" s="7" t="s">
        <v>12</v>
      </c>
      <c r="T28" s="57"/>
      <c r="U28" s="8" t="s">
        <v>13</v>
      </c>
      <c r="W28" s="7" t="s">
        <v>12</v>
      </c>
      <c r="X28" s="57"/>
      <c r="Y28" s="8" t="s">
        <v>13</v>
      </c>
    </row>
    <row r="29" spans="7:25">
      <c r="G29" s="1" t="s">
        <v>1</v>
      </c>
      <c r="H29" s="58"/>
      <c r="I29" s="2" t="s">
        <v>2</v>
      </c>
      <c r="K29" s="1" t="s">
        <v>1</v>
      </c>
      <c r="L29" s="58"/>
      <c r="M29" s="2" t="s">
        <v>2</v>
      </c>
      <c r="O29" s="1" t="s">
        <v>1</v>
      </c>
      <c r="P29" s="58"/>
      <c r="Q29" s="2" t="s">
        <v>2</v>
      </c>
      <c r="S29" s="1" t="s">
        <v>1</v>
      </c>
      <c r="T29" s="58"/>
      <c r="U29" s="2" t="s">
        <v>2</v>
      </c>
    </row>
    <row r="30" spans="7:25">
      <c r="G30" s="3" t="s">
        <v>26</v>
      </c>
      <c r="H30" s="59"/>
      <c r="I30" s="4" t="s">
        <v>27</v>
      </c>
      <c r="K30" s="3" t="s">
        <v>28</v>
      </c>
      <c r="L30" s="59"/>
      <c r="M30" s="4"/>
      <c r="O30" s="3" t="s">
        <v>29</v>
      </c>
      <c r="P30" s="59"/>
      <c r="Q30" s="4">
        <v>17.239999999999998</v>
      </c>
      <c r="S30" s="3">
        <v>23</v>
      </c>
      <c r="T30" s="59"/>
      <c r="U30" s="4">
        <v>24.25</v>
      </c>
    </row>
    <row r="31" spans="7:25">
      <c r="G31" s="47" t="s">
        <v>30</v>
      </c>
      <c r="H31" s="48"/>
      <c r="I31" s="49"/>
      <c r="K31" s="47" t="s">
        <v>31</v>
      </c>
      <c r="L31" s="48"/>
      <c r="M31" s="49"/>
      <c r="O31" s="47" t="s">
        <v>32</v>
      </c>
      <c r="P31" s="48"/>
      <c r="Q31" s="49"/>
      <c r="S31" s="47" t="s">
        <v>33</v>
      </c>
      <c r="T31" s="48"/>
      <c r="U31" s="49"/>
    </row>
    <row r="32" spans="7:25">
      <c r="G32" s="50"/>
      <c r="H32" s="51"/>
      <c r="I32" s="52"/>
      <c r="K32" s="50"/>
      <c r="L32" s="51"/>
      <c r="M32" s="52"/>
      <c r="O32" s="50"/>
      <c r="P32" s="51"/>
      <c r="Q32" s="52"/>
      <c r="S32" s="50"/>
      <c r="T32" s="51"/>
      <c r="U32" s="52"/>
    </row>
    <row r="33" spans="7:21">
      <c r="G33" s="50"/>
      <c r="H33" s="51"/>
      <c r="I33" s="52"/>
      <c r="K33" s="50"/>
      <c r="L33" s="51"/>
      <c r="M33" s="52"/>
      <c r="O33" s="50"/>
      <c r="P33" s="51"/>
      <c r="Q33" s="52"/>
      <c r="S33" s="50"/>
      <c r="T33" s="51"/>
      <c r="U33" s="52"/>
    </row>
    <row r="34" spans="7:21">
      <c r="G34" s="50"/>
      <c r="H34" s="51"/>
      <c r="I34" s="52"/>
      <c r="K34" s="50"/>
      <c r="L34" s="51"/>
      <c r="M34" s="52"/>
      <c r="O34" s="50"/>
      <c r="P34" s="51"/>
      <c r="Q34" s="52"/>
      <c r="S34" s="50"/>
      <c r="T34" s="51"/>
      <c r="U34" s="52"/>
    </row>
    <row r="35" spans="7:21">
      <c r="G35" s="50"/>
      <c r="H35" s="51"/>
      <c r="I35" s="52"/>
      <c r="K35" s="50"/>
      <c r="L35" s="51"/>
      <c r="M35" s="52"/>
      <c r="O35" s="50"/>
      <c r="P35" s="51"/>
      <c r="Q35" s="52"/>
      <c r="S35" s="50"/>
      <c r="T35" s="51"/>
      <c r="U35" s="52"/>
    </row>
    <row r="36" spans="7:21">
      <c r="G36" s="50"/>
      <c r="H36" s="51"/>
      <c r="I36" s="52"/>
      <c r="K36" s="50"/>
      <c r="L36" s="51"/>
      <c r="M36" s="52"/>
      <c r="O36" s="50"/>
      <c r="P36" s="51"/>
      <c r="Q36" s="52"/>
      <c r="S36" s="50"/>
      <c r="T36" s="51"/>
      <c r="U36" s="52"/>
    </row>
    <row r="37" spans="7:21">
      <c r="G37" s="50"/>
      <c r="H37" s="51"/>
      <c r="I37" s="52"/>
      <c r="K37" s="50"/>
      <c r="L37" s="51"/>
      <c r="M37" s="52"/>
      <c r="O37" s="50"/>
      <c r="P37" s="51"/>
      <c r="Q37" s="52"/>
      <c r="S37" s="50"/>
      <c r="T37" s="51"/>
      <c r="U37" s="52"/>
    </row>
    <row r="38" spans="7:21">
      <c r="G38" s="50"/>
      <c r="H38" s="51"/>
      <c r="I38" s="52"/>
      <c r="K38" s="50"/>
      <c r="L38" s="51"/>
      <c r="M38" s="52"/>
      <c r="O38" s="50"/>
      <c r="P38" s="51"/>
      <c r="Q38" s="52"/>
      <c r="S38" s="50"/>
      <c r="T38" s="51"/>
      <c r="U38" s="52"/>
    </row>
    <row r="39" spans="7:21">
      <c r="G39" s="53"/>
      <c r="H39" s="54"/>
      <c r="I39" s="55"/>
      <c r="K39" s="53"/>
      <c r="L39" s="54"/>
      <c r="M39" s="55"/>
      <c r="O39" s="53"/>
      <c r="P39" s="54"/>
      <c r="Q39" s="55"/>
      <c r="S39" s="53"/>
      <c r="T39" s="54"/>
      <c r="U39" s="55"/>
    </row>
    <row r="40" spans="7:21">
      <c r="G40" s="5" t="s">
        <v>34</v>
      </c>
      <c r="H40" s="56"/>
      <c r="I40" s="6" t="s">
        <v>35</v>
      </c>
      <c r="K40" s="5" t="s">
        <v>36</v>
      </c>
      <c r="L40" s="56"/>
      <c r="M40" s="6">
        <v>19</v>
      </c>
      <c r="O40" s="5"/>
      <c r="P40" s="56"/>
      <c r="Q40" s="6" t="s">
        <v>37</v>
      </c>
      <c r="S40" s="5"/>
      <c r="T40" s="56"/>
      <c r="U40" s="6">
        <v>22</v>
      </c>
    </row>
    <row r="41" spans="7:21" ht="15.75" thickBot="1">
      <c r="G41" s="7" t="s">
        <v>12</v>
      </c>
      <c r="H41" s="57"/>
      <c r="I41" s="8" t="s">
        <v>13</v>
      </c>
      <c r="K41" s="7" t="s">
        <v>12</v>
      </c>
      <c r="L41" s="57"/>
      <c r="M41" s="8" t="s">
        <v>13</v>
      </c>
      <c r="O41" s="7" t="s">
        <v>12</v>
      </c>
      <c r="P41" s="57"/>
      <c r="Q41" s="8" t="s">
        <v>13</v>
      </c>
      <c r="S41" s="7" t="s">
        <v>12</v>
      </c>
      <c r="T41" s="57"/>
      <c r="U41" s="8" t="s">
        <v>13</v>
      </c>
    </row>
    <row r="42" spans="7:21">
      <c r="G42" s="1" t="s">
        <v>1</v>
      </c>
      <c r="H42" s="58"/>
      <c r="I42" s="2" t="s">
        <v>2</v>
      </c>
      <c r="K42" s="1" t="s">
        <v>1</v>
      </c>
      <c r="L42" s="58"/>
      <c r="M42" s="2" t="s">
        <v>2</v>
      </c>
      <c r="O42" s="1" t="s">
        <v>1</v>
      </c>
      <c r="P42" s="58"/>
      <c r="Q42" s="2" t="s">
        <v>2</v>
      </c>
      <c r="S42" s="1" t="s">
        <v>1</v>
      </c>
      <c r="T42" s="58"/>
      <c r="U42" s="2" t="s">
        <v>2</v>
      </c>
    </row>
    <row r="43" spans="7:21">
      <c r="G43" s="3" t="s">
        <v>38</v>
      </c>
      <c r="H43" s="59"/>
      <c r="I43" s="4" t="s">
        <v>39</v>
      </c>
      <c r="K43" s="3" t="s">
        <v>40</v>
      </c>
      <c r="L43" s="59"/>
      <c r="M43" s="4" t="s">
        <v>41</v>
      </c>
      <c r="O43" s="3"/>
      <c r="P43" s="59"/>
      <c r="Q43" s="4">
        <v>17.25</v>
      </c>
      <c r="S43" s="3">
        <v>25</v>
      </c>
      <c r="T43" s="59"/>
      <c r="U43" s="4"/>
    </row>
    <row r="44" spans="7:21">
      <c r="G44" s="47" t="s">
        <v>42</v>
      </c>
      <c r="H44" s="48"/>
      <c r="I44" s="49"/>
      <c r="K44" s="47" t="s">
        <v>43</v>
      </c>
      <c r="L44" s="48"/>
      <c r="M44" s="49"/>
      <c r="O44" s="47" t="s">
        <v>44</v>
      </c>
      <c r="P44" s="48"/>
      <c r="Q44" s="49"/>
      <c r="S44" s="47" t="s">
        <v>45</v>
      </c>
      <c r="T44" s="48"/>
      <c r="U44" s="49"/>
    </row>
    <row r="45" spans="7:21">
      <c r="G45" s="50"/>
      <c r="H45" s="51"/>
      <c r="I45" s="52"/>
      <c r="K45" s="50"/>
      <c r="L45" s="51"/>
      <c r="M45" s="52"/>
      <c r="O45" s="50"/>
      <c r="P45" s="51"/>
      <c r="Q45" s="52"/>
      <c r="S45" s="50"/>
      <c r="T45" s="51"/>
      <c r="U45" s="52"/>
    </row>
    <row r="46" spans="7:21">
      <c r="G46" s="50"/>
      <c r="H46" s="51"/>
      <c r="I46" s="52"/>
      <c r="K46" s="50"/>
      <c r="L46" s="51"/>
      <c r="M46" s="52"/>
      <c r="O46" s="50"/>
      <c r="P46" s="51"/>
      <c r="Q46" s="52"/>
      <c r="S46" s="50"/>
      <c r="T46" s="51"/>
      <c r="U46" s="52"/>
    </row>
    <row r="47" spans="7:21">
      <c r="G47" s="50"/>
      <c r="H47" s="51"/>
      <c r="I47" s="52"/>
      <c r="K47" s="50"/>
      <c r="L47" s="51"/>
      <c r="M47" s="52"/>
      <c r="O47" s="50"/>
      <c r="P47" s="51"/>
      <c r="Q47" s="52"/>
      <c r="S47" s="50"/>
      <c r="T47" s="51"/>
      <c r="U47" s="52"/>
    </row>
    <row r="48" spans="7:21">
      <c r="G48" s="50"/>
      <c r="H48" s="51"/>
      <c r="I48" s="52"/>
      <c r="K48" s="50"/>
      <c r="L48" s="51"/>
      <c r="M48" s="52"/>
      <c r="O48" s="50"/>
      <c r="P48" s="51"/>
      <c r="Q48" s="52"/>
      <c r="S48" s="50"/>
      <c r="T48" s="51"/>
      <c r="U48" s="52"/>
    </row>
    <row r="49" spans="7:21">
      <c r="G49" s="50"/>
      <c r="H49" s="51"/>
      <c r="I49" s="52"/>
      <c r="K49" s="50"/>
      <c r="L49" s="51"/>
      <c r="M49" s="52"/>
      <c r="O49" s="50"/>
      <c r="P49" s="51"/>
      <c r="Q49" s="52"/>
      <c r="S49" s="50"/>
      <c r="T49" s="51"/>
      <c r="U49" s="52"/>
    </row>
    <row r="50" spans="7:21">
      <c r="G50" s="50"/>
      <c r="H50" s="51"/>
      <c r="I50" s="52"/>
      <c r="K50" s="50"/>
      <c r="L50" s="51"/>
      <c r="M50" s="52"/>
      <c r="O50" s="50"/>
      <c r="P50" s="51"/>
      <c r="Q50" s="52"/>
      <c r="S50" s="50"/>
      <c r="T50" s="51"/>
      <c r="U50" s="52"/>
    </row>
    <row r="51" spans="7:21">
      <c r="G51" s="50"/>
      <c r="H51" s="51"/>
      <c r="I51" s="52"/>
      <c r="K51" s="50"/>
      <c r="L51" s="51"/>
      <c r="M51" s="52"/>
      <c r="O51" s="50"/>
      <c r="P51" s="51"/>
      <c r="Q51" s="52"/>
      <c r="S51" s="50"/>
      <c r="T51" s="51"/>
      <c r="U51" s="52"/>
    </row>
    <row r="52" spans="7:21">
      <c r="G52" s="53"/>
      <c r="H52" s="54"/>
      <c r="I52" s="55"/>
      <c r="K52" s="53"/>
      <c r="L52" s="54"/>
      <c r="M52" s="55"/>
      <c r="O52" s="53"/>
      <c r="P52" s="54"/>
      <c r="Q52" s="55"/>
      <c r="S52" s="53"/>
      <c r="T52" s="54"/>
      <c r="U52" s="55"/>
    </row>
    <row r="53" spans="7:21">
      <c r="G53" s="5">
        <v>2.2200000000000002</v>
      </c>
      <c r="H53" s="56"/>
      <c r="I53" s="6" t="s">
        <v>46</v>
      </c>
      <c r="K53" s="5" t="s">
        <v>47</v>
      </c>
      <c r="L53" s="56"/>
      <c r="M53" s="6">
        <v>14.19</v>
      </c>
      <c r="O53" s="5" t="s">
        <v>48</v>
      </c>
      <c r="P53" s="56"/>
      <c r="Q53" s="6">
        <v>18.2</v>
      </c>
      <c r="S53" s="5">
        <v>24</v>
      </c>
      <c r="T53" s="56"/>
      <c r="U53" s="6">
        <v>23</v>
      </c>
    </row>
    <row r="54" spans="7:21" ht="15.75" thickBot="1">
      <c r="G54" s="7" t="s">
        <v>12</v>
      </c>
      <c r="H54" s="57"/>
      <c r="I54" s="8" t="s">
        <v>13</v>
      </c>
      <c r="K54" s="7" t="s">
        <v>12</v>
      </c>
      <c r="L54" s="57"/>
      <c r="M54" s="8" t="s">
        <v>13</v>
      </c>
      <c r="O54" s="7" t="s">
        <v>12</v>
      </c>
      <c r="P54" s="57"/>
      <c r="Q54" s="8" t="s">
        <v>13</v>
      </c>
      <c r="S54" s="7" t="s">
        <v>12</v>
      </c>
      <c r="T54" s="57"/>
      <c r="U54" s="8" t="s">
        <v>13</v>
      </c>
    </row>
    <row r="55" spans="7:21">
      <c r="G55" s="1" t="s">
        <v>1</v>
      </c>
      <c r="H55" s="58"/>
      <c r="I55" s="2" t="s">
        <v>2</v>
      </c>
      <c r="K55" s="1" t="s">
        <v>1</v>
      </c>
      <c r="L55" s="58"/>
      <c r="M55" s="2" t="s">
        <v>2</v>
      </c>
      <c r="O55" s="1" t="s">
        <v>1</v>
      </c>
      <c r="P55" s="58"/>
      <c r="Q55" s="2" t="s">
        <v>2</v>
      </c>
      <c r="S55" s="1" t="s">
        <v>1</v>
      </c>
      <c r="T55" s="58"/>
      <c r="U55" s="2" t="s">
        <v>2</v>
      </c>
    </row>
    <row r="56" spans="7:21">
      <c r="G56" s="3" t="s">
        <v>49</v>
      </c>
      <c r="H56" s="59"/>
      <c r="I56" s="4">
        <v>7.13</v>
      </c>
      <c r="K56" s="3" t="s">
        <v>50</v>
      </c>
      <c r="L56" s="59"/>
      <c r="M56" s="4">
        <v>16.25</v>
      </c>
      <c r="O56" s="3">
        <v>23</v>
      </c>
      <c r="P56" s="59"/>
      <c r="Q56" s="4" t="s">
        <v>51</v>
      </c>
      <c r="S56" s="3"/>
      <c r="T56" s="59"/>
      <c r="U56" s="4"/>
    </row>
    <row r="57" spans="7:21">
      <c r="G57" s="47" t="s">
        <v>52</v>
      </c>
      <c r="H57" s="48"/>
      <c r="I57" s="49"/>
      <c r="K57" s="47" t="s">
        <v>53</v>
      </c>
      <c r="L57" s="48"/>
      <c r="M57" s="49"/>
      <c r="O57" s="47" t="s">
        <v>54</v>
      </c>
      <c r="P57" s="48"/>
      <c r="Q57" s="49"/>
      <c r="S57" s="47" t="s">
        <v>55</v>
      </c>
      <c r="T57" s="48"/>
      <c r="U57" s="49"/>
    </row>
    <row r="58" spans="7:21">
      <c r="G58" s="50"/>
      <c r="H58" s="51"/>
      <c r="I58" s="52"/>
      <c r="K58" s="50"/>
      <c r="L58" s="51"/>
      <c r="M58" s="52"/>
      <c r="O58" s="50"/>
      <c r="P58" s="51"/>
      <c r="Q58" s="52"/>
      <c r="S58" s="50"/>
      <c r="T58" s="51"/>
      <c r="U58" s="52"/>
    </row>
    <row r="59" spans="7:21">
      <c r="G59" s="50"/>
      <c r="H59" s="51"/>
      <c r="I59" s="52"/>
      <c r="K59" s="50"/>
      <c r="L59" s="51"/>
      <c r="M59" s="52"/>
      <c r="O59" s="50"/>
      <c r="P59" s="51"/>
      <c r="Q59" s="52"/>
      <c r="S59" s="50"/>
      <c r="T59" s="51"/>
      <c r="U59" s="52"/>
    </row>
    <row r="60" spans="7:21">
      <c r="G60" s="50"/>
      <c r="H60" s="51"/>
      <c r="I60" s="52"/>
      <c r="K60" s="50"/>
      <c r="L60" s="51"/>
      <c r="M60" s="52"/>
      <c r="O60" s="50"/>
      <c r="P60" s="51"/>
      <c r="Q60" s="52"/>
      <c r="S60" s="50"/>
      <c r="T60" s="51"/>
      <c r="U60" s="52"/>
    </row>
    <row r="61" spans="7:21">
      <c r="G61" s="50"/>
      <c r="H61" s="51"/>
      <c r="I61" s="52"/>
      <c r="K61" s="50"/>
      <c r="L61" s="51"/>
      <c r="M61" s="52"/>
      <c r="O61" s="50"/>
      <c r="P61" s="51"/>
      <c r="Q61" s="52"/>
      <c r="S61" s="50"/>
      <c r="T61" s="51"/>
      <c r="U61" s="52"/>
    </row>
    <row r="62" spans="7:21">
      <c r="G62" s="50"/>
      <c r="H62" s="51"/>
      <c r="I62" s="52"/>
      <c r="K62" s="50"/>
      <c r="L62" s="51"/>
      <c r="M62" s="52"/>
      <c r="O62" s="50"/>
      <c r="P62" s="51"/>
      <c r="Q62" s="52"/>
      <c r="S62" s="50"/>
      <c r="T62" s="51"/>
      <c r="U62" s="52"/>
    </row>
    <row r="63" spans="7:21">
      <c r="G63" s="50"/>
      <c r="H63" s="51"/>
      <c r="I63" s="52"/>
      <c r="K63" s="50"/>
      <c r="L63" s="51"/>
      <c r="M63" s="52"/>
      <c r="O63" s="50"/>
      <c r="P63" s="51"/>
      <c r="Q63" s="52"/>
      <c r="S63" s="50"/>
      <c r="T63" s="51"/>
      <c r="U63" s="52"/>
    </row>
    <row r="64" spans="7:21">
      <c r="G64" s="50"/>
      <c r="H64" s="51"/>
      <c r="I64" s="52"/>
      <c r="K64" s="50"/>
      <c r="L64" s="51"/>
      <c r="M64" s="52"/>
      <c r="O64" s="50"/>
      <c r="P64" s="51"/>
      <c r="Q64" s="52"/>
      <c r="S64" s="50"/>
      <c r="T64" s="51"/>
      <c r="U64" s="52"/>
    </row>
    <row r="65" spans="7:21">
      <c r="G65" s="53"/>
      <c r="H65" s="54"/>
      <c r="I65" s="55"/>
      <c r="K65" s="53"/>
      <c r="L65" s="54"/>
      <c r="M65" s="55"/>
      <c r="O65" s="53"/>
      <c r="P65" s="54"/>
      <c r="Q65" s="55"/>
      <c r="S65" s="53"/>
      <c r="T65" s="54"/>
      <c r="U65" s="55"/>
    </row>
    <row r="66" spans="7:21">
      <c r="G66" s="5" t="s">
        <v>56</v>
      </c>
      <c r="H66" s="56"/>
      <c r="I66" s="6" t="s">
        <v>57</v>
      </c>
      <c r="K66" s="5">
        <v>15.23</v>
      </c>
      <c r="L66" s="56"/>
      <c r="M66" s="6">
        <v>19.2</v>
      </c>
      <c r="O66" s="5">
        <v>24.25</v>
      </c>
      <c r="P66" s="56"/>
      <c r="Q66" s="6">
        <v>18</v>
      </c>
      <c r="S66" s="5"/>
      <c r="T66" s="56"/>
      <c r="U66" s="6"/>
    </row>
    <row r="67" spans="7:21" ht="15.75" thickBot="1">
      <c r="G67" s="7" t="s">
        <v>12</v>
      </c>
      <c r="H67" s="57"/>
      <c r="I67" s="8" t="s">
        <v>13</v>
      </c>
      <c r="K67" s="7" t="s">
        <v>12</v>
      </c>
      <c r="L67" s="57"/>
      <c r="M67" s="8" t="s">
        <v>13</v>
      </c>
      <c r="O67" s="7" t="s">
        <v>12</v>
      </c>
      <c r="P67" s="57"/>
      <c r="Q67" s="8" t="s">
        <v>13</v>
      </c>
      <c r="S67" s="7" t="s">
        <v>12</v>
      </c>
      <c r="T67" s="57"/>
      <c r="U67" s="8" t="s">
        <v>13</v>
      </c>
    </row>
    <row r="68" spans="7:21">
      <c r="G68" s="1" t="s">
        <v>1</v>
      </c>
      <c r="H68" s="58"/>
      <c r="I68" s="2" t="s">
        <v>2</v>
      </c>
      <c r="K68" s="1" t="s">
        <v>1</v>
      </c>
      <c r="L68" s="58"/>
      <c r="M68" s="2" t="s">
        <v>2</v>
      </c>
      <c r="O68" s="1" t="s">
        <v>1</v>
      </c>
      <c r="P68" s="58"/>
      <c r="Q68" s="2" t="s">
        <v>2</v>
      </c>
      <c r="S68" s="1" t="s">
        <v>1</v>
      </c>
      <c r="T68" s="58"/>
      <c r="U68" s="2" t="s">
        <v>2</v>
      </c>
    </row>
    <row r="69" spans="7:21">
      <c r="G69" s="3" t="s">
        <v>58</v>
      </c>
      <c r="H69" s="59"/>
      <c r="I69" s="4">
        <v>7.24</v>
      </c>
      <c r="K69" s="3">
        <v>24</v>
      </c>
      <c r="L69" s="59"/>
      <c r="M69" s="4" t="s">
        <v>59</v>
      </c>
      <c r="O69" s="3">
        <v>19</v>
      </c>
      <c r="P69" s="59"/>
      <c r="Q69" s="4" t="s">
        <v>60</v>
      </c>
      <c r="S69" s="3"/>
      <c r="T69" s="59"/>
      <c r="U69" s="4"/>
    </row>
    <row r="70" spans="7:21">
      <c r="G70" s="47" t="s">
        <v>61</v>
      </c>
      <c r="H70" s="48"/>
      <c r="I70" s="49"/>
      <c r="K70" s="47" t="s">
        <v>62</v>
      </c>
      <c r="L70" s="48"/>
      <c r="M70" s="49"/>
      <c r="O70" s="47" t="s">
        <v>63</v>
      </c>
      <c r="P70" s="48"/>
      <c r="Q70" s="49"/>
      <c r="S70" s="47" t="s">
        <v>64</v>
      </c>
      <c r="T70" s="48"/>
      <c r="U70" s="49"/>
    </row>
    <row r="71" spans="7:21">
      <c r="G71" s="50"/>
      <c r="H71" s="51"/>
      <c r="I71" s="52"/>
      <c r="K71" s="50"/>
      <c r="L71" s="51"/>
      <c r="M71" s="52"/>
      <c r="O71" s="50"/>
      <c r="P71" s="51"/>
      <c r="Q71" s="52"/>
      <c r="S71" s="50"/>
      <c r="T71" s="51"/>
      <c r="U71" s="52"/>
    </row>
    <row r="72" spans="7:21">
      <c r="G72" s="50"/>
      <c r="H72" s="51"/>
      <c r="I72" s="52"/>
      <c r="K72" s="50"/>
      <c r="L72" s="51"/>
      <c r="M72" s="52"/>
      <c r="O72" s="50"/>
      <c r="P72" s="51"/>
      <c r="Q72" s="52"/>
      <c r="S72" s="50"/>
      <c r="T72" s="51"/>
      <c r="U72" s="52"/>
    </row>
    <row r="73" spans="7:21">
      <c r="G73" s="50"/>
      <c r="H73" s="51"/>
      <c r="I73" s="52"/>
      <c r="K73" s="50"/>
      <c r="L73" s="51"/>
      <c r="M73" s="52"/>
      <c r="O73" s="50"/>
      <c r="P73" s="51"/>
      <c r="Q73" s="52"/>
      <c r="S73" s="50"/>
      <c r="T73" s="51"/>
      <c r="U73" s="52"/>
    </row>
    <row r="74" spans="7:21">
      <c r="G74" s="50"/>
      <c r="H74" s="51"/>
      <c r="I74" s="52"/>
      <c r="K74" s="50"/>
      <c r="L74" s="51"/>
      <c r="M74" s="52"/>
      <c r="O74" s="50"/>
      <c r="P74" s="51"/>
      <c r="Q74" s="52"/>
      <c r="S74" s="50"/>
      <c r="T74" s="51"/>
      <c r="U74" s="52"/>
    </row>
    <row r="75" spans="7:21">
      <c r="G75" s="50"/>
      <c r="H75" s="51"/>
      <c r="I75" s="52"/>
      <c r="K75" s="50"/>
      <c r="L75" s="51"/>
      <c r="M75" s="52"/>
      <c r="O75" s="50"/>
      <c r="P75" s="51"/>
      <c r="Q75" s="52"/>
      <c r="S75" s="50"/>
      <c r="T75" s="51"/>
      <c r="U75" s="52"/>
    </row>
    <row r="76" spans="7:21">
      <c r="G76" s="50"/>
      <c r="H76" s="51"/>
      <c r="I76" s="52"/>
      <c r="K76" s="50"/>
      <c r="L76" s="51"/>
      <c r="M76" s="52"/>
      <c r="O76" s="50"/>
      <c r="P76" s="51"/>
      <c r="Q76" s="52"/>
      <c r="S76" s="50"/>
      <c r="T76" s="51"/>
      <c r="U76" s="52"/>
    </row>
    <row r="77" spans="7:21">
      <c r="G77" s="50"/>
      <c r="H77" s="51"/>
      <c r="I77" s="52"/>
      <c r="K77" s="50"/>
      <c r="L77" s="51"/>
      <c r="M77" s="52"/>
      <c r="O77" s="50"/>
      <c r="P77" s="51"/>
      <c r="Q77" s="52"/>
      <c r="S77" s="50"/>
      <c r="T77" s="51"/>
      <c r="U77" s="52"/>
    </row>
    <row r="78" spans="7:21">
      <c r="G78" s="53"/>
      <c r="H78" s="54"/>
      <c r="I78" s="55"/>
      <c r="K78" s="53"/>
      <c r="L78" s="54"/>
      <c r="M78" s="55"/>
      <c r="O78" s="53"/>
      <c r="P78" s="54"/>
      <c r="Q78" s="55"/>
      <c r="S78" s="53"/>
      <c r="T78" s="54"/>
      <c r="U78" s="55"/>
    </row>
    <row r="79" spans="7:21">
      <c r="G79" s="5" t="s">
        <v>65</v>
      </c>
      <c r="H79" s="56"/>
      <c r="I79" s="6" t="s">
        <v>66</v>
      </c>
      <c r="K79" s="5">
        <v>22.24</v>
      </c>
      <c r="L79" s="56"/>
      <c r="M79" s="6">
        <v>14</v>
      </c>
      <c r="O79" s="5">
        <v>24</v>
      </c>
      <c r="P79" s="56"/>
      <c r="Q79" s="6"/>
      <c r="S79" s="5">
        <v>25</v>
      </c>
      <c r="T79" s="56"/>
      <c r="U79" s="6"/>
    </row>
    <row r="80" spans="7:21" ht="15.75" thickBot="1">
      <c r="G80" s="7" t="s">
        <v>12</v>
      </c>
      <c r="H80" s="57"/>
      <c r="I80" s="8" t="s">
        <v>13</v>
      </c>
      <c r="K80" s="7" t="s">
        <v>12</v>
      </c>
      <c r="L80" s="57"/>
      <c r="M80" s="8" t="s">
        <v>13</v>
      </c>
      <c r="O80" s="7" t="s">
        <v>12</v>
      </c>
      <c r="P80" s="57"/>
      <c r="Q80" s="8" t="s">
        <v>13</v>
      </c>
      <c r="S80" s="7" t="s">
        <v>12</v>
      </c>
      <c r="T80" s="57"/>
      <c r="U80" s="8" t="s">
        <v>13</v>
      </c>
    </row>
  </sheetData>
  <mergeCells count="79">
    <mergeCell ref="H79:H80"/>
    <mergeCell ref="H53:H54"/>
    <mergeCell ref="H55:H56"/>
    <mergeCell ref="G57:I65"/>
    <mergeCell ref="H66:H67"/>
    <mergeCell ref="H68:H69"/>
    <mergeCell ref="G70:I78"/>
    <mergeCell ref="G44:I52"/>
    <mergeCell ref="B2:D10"/>
    <mergeCell ref="H3:H4"/>
    <mergeCell ref="G5:I13"/>
    <mergeCell ref="H14:H15"/>
    <mergeCell ref="H16:H17"/>
    <mergeCell ref="G18:I26"/>
    <mergeCell ref="H27:H28"/>
    <mergeCell ref="H29:H30"/>
    <mergeCell ref="G31:I39"/>
    <mergeCell ref="H40:H41"/>
    <mergeCell ref="H42:H43"/>
    <mergeCell ref="L16:L17"/>
    <mergeCell ref="K18:M26"/>
    <mergeCell ref="L27:L28"/>
    <mergeCell ref="L29:L30"/>
    <mergeCell ref="L3:L4"/>
    <mergeCell ref="K5:M13"/>
    <mergeCell ref="L14:L15"/>
    <mergeCell ref="K31:M39"/>
    <mergeCell ref="L40:L41"/>
    <mergeCell ref="L42:L43"/>
    <mergeCell ref="K44:M52"/>
    <mergeCell ref="L53:L54"/>
    <mergeCell ref="L55:L56"/>
    <mergeCell ref="K57:M65"/>
    <mergeCell ref="L66:L67"/>
    <mergeCell ref="L68:L69"/>
    <mergeCell ref="K70:M78"/>
    <mergeCell ref="L79:L80"/>
    <mergeCell ref="P3:P4"/>
    <mergeCell ref="T3:T4"/>
    <mergeCell ref="O5:Q13"/>
    <mergeCell ref="S5:U13"/>
    <mergeCell ref="P14:P15"/>
    <mergeCell ref="T14:T15"/>
    <mergeCell ref="P16:P17"/>
    <mergeCell ref="T16:T17"/>
    <mergeCell ref="O18:Q26"/>
    <mergeCell ref="S18:U26"/>
    <mergeCell ref="P27:P28"/>
    <mergeCell ref="T27:T28"/>
    <mergeCell ref="P29:P30"/>
    <mergeCell ref="T29:T30"/>
    <mergeCell ref="O31:Q39"/>
    <mergeCell ref="S31:U39"/>
    <mergeCell ref="P40:P41"/>
    <mergeCell ref="T40:T41"/>
    <mergeCell ref="P42:P43"/>
    <mergeCell ref="T42:T43"/>
    <mergeCell ref="O44:Q52"/>
    <mergeCell ref="S44:U52"/>
    <mergeCell ref="P53:P54"/>
    <mergeCell ref="T53:T54"/>
    <mergeCell ref="P55:P56"/>
    <mergeCell ref="T55:T56"/>
    <mergeCell ref="O70:Q78"/>
    <mergeCell ref="S70:U78"/>
    <mergeCell ref="P79:P80"/>
    <mergeCell ref="T79:T80"/>
    <mergeCell ref="X3:X4"/>
    <mergeCell ref="W5:Y13"/>
    <mergeCell ref="X14:X15"/>
    <mergeCell ref="X16:X17"/>
    <mergeCell ref="W18:Y26"/>
    <mergeCell ref="X27:X28"/>
    <mergeCell ref="O57:Q65"/>
    <mergeCell ref="S57:U65"/>
    <mergeCell ref="P66:P67"/>
    <mergeCell ref="T66:T67"/>
    <mergeCell ref="P68:P69"/>
    <mergeCell ref="T68:T6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6EEFC-BDF4-4845-933E-211876CBAA7B}">
  <dimension ref="B4:M95"/>
  <sheetViews>
    <sheetView showGridLines="0" zoomScale="38" workbookViewId="0">
      <selection activeCell="P43" sqref="P43"/>
    </sheetView>
  </sheetViews>
  <sheetFormatPr defaultColWidth="11.42578125" defaultRowHeight="15"/>
  <sheetData>
    <row r="4" spans="2:13" ht="15.75" thickBot="1"/>
    <row r="5" spans="2:13">
      <c r="B5" s="9" t="s">
        <v>1</v>
      </c>
      <c r="C5" s="62"/>
      <c r="D5" s="10" t="s">
        <v>2</v>
      </c>
      <c r="E5" s="9" t="s">
        <v>1</v>
      </c>
      <c r="F5" s="62"/>
      <c r="G5" s="10" t="s">
        <v>2</v>
      </c>
      <c r="H5" s="9" t="s">
        <v>1</v>
      </c>
      <c r="I5" s="62"/>
      <c r="J5" s="10" t="s">
        <v>2</v>
      </c>
      <c r="K5" s="9" t="s">
        <v>1</v>
      </c>
      <c r="L5" s="62"/>
      <c r="M5" s="10" t="s">
        <v>2</v>
      </c>
    </row>
    <row r="6" spans="2:13">
      <c r="B6" s="11" t="s">
        <v>50</v>
      </c>
      <c r="C6" s="63"/>
      <c r="D6" s="12">
        <v>16.25</v>
      </c>
      <c r="E6" s="11">
        <v>23</v>
      </c>
      <c r="F6" s="63"/>
      <c r="G6" s="12" t="s">
        <v>51</v>
      </c>
      <c r="H6" s="11"/>
      <c r="I6" s="63"/>
      <c r="J6" s="12"/>
      <c r="K6" s="11">
        <v>25</v>
      </c>
      <c r="L6" s="63"/>
      <c r="M6" s="12"/>
    </row>
    <row r="7" spans="2:13">
      <c r="B7" s="64" t="s">
        <v>53</v>
      </c>
      <c r="C7" s="65"/>
      <c r="D7" s="66"/>
      <c r="E7" s="64" t="s">
        <v>54</v>
      </c>
      <c r="F7" s="65"/>
      <c r="G7" s="66"/>
      <c r="H7" s="64" t="s">
        <v>9</v>
      </c>
      <c r="I7" s="65"/>
      <c r="J7" s="66"/>
      <c r="K7" s="64" t="s">
        <v>45</v>
      </c>
      <c r="L7" s="65"/>
      <c r="M7" s="66"/>
    </row>
    <row r="8" spans="2:13">
      <c r="B8" s="67"/>
      <c r="C8" s="68"/>
      <c r="D8" s="69"/>
      <c r="E8" s="67"/>
      <c r="F8" s="68"/>
      <c r="G8" s="69"/>
      <c r="H8" s="67"/>
      <c r="I8" s="68"/>
      <c r="J8" s="69"/>
      <c r="K8" s="67"/>
      <c r="L8" s="68"/>
      <c r="M8" s="69"/>
    </row>
    <row r="9" spans="2:13">
      <c r="B9" s="67"/>
      <c r="C9" s="68"/>
      <c r="D9" s="69"/>
      <c r="E9" s="67"/>
      <c r="F9" s="68"/>
      <c r="G9" s="69"/>
      <c r="H9" s="67"/>
      <c r="I9" s="68"/>
      <c r="J9" s="69"/>
      <c r="K9" s="67"/>
      <c r="L9" s="68"/>
      <c r="M9" s="69"/>
    </row>
    <row r="10" spans="2:13">
      <c r="B10" s="67"/>
      <c r="C10" s="68"/>
      <c r="D10" s="69"/>
      <c r="E10" s="67"/>
      <c r="F10" s="68"/>
      <c r="G10" s="69"/>
      <c r="H10" s="67"/>
      <c r="I10" s="68"/>
      <c r="J10" s="69"/>
      <c r="K10" s="67"/>
      <c r="L10" s="68"/>
      <c r="M10" s="69"/>
    </row>
    <row r="11" spans="2:13">
      <c r="B11" s="67"/>
      <c r="C11" s="68"/>
      <c r="D11" s="69"/>
      <c r="E11" s="67"/>
      <c r="F11" s="68"/>
      <c r="G11" s="69"/>
      <c r="H11" s="67"/>
      <c r="I11" s="68"/>
      <c r="J11" s="69"/>
      <c r="K11" s="67"/>
      <c r="L11" s="68"/>
      <c r="M11" s="69"/>
    </row>
    <row r="12" spans="2:13">
      <c r="B12" s="67"/>
      <c r="C12" s="68"/>
      <c r="D12" s="69"/>
      <c r="E12" s="67"/>
      <c r="F12" s="68"/>
      <c r="G12" s="69"/>
      <c r="H12" s="67"/>
      <c r="I12" s="68"/>
      <c r="J12" s="69"/>
      <c r="K12" s="67"/>
      <c r="L12" s="68"/>
      <c r="M12" s="69"/>
    </row>
    <row r="13" spans="2:13">
      <c r="B13" s="67"/>
      <c r="C13" s="68"/>
      <c r="D13" s="69"/>
      <c r="E13" s="67"/>
      <c r="F13" s="68"/>
      <c r="G13" s="69"/>
      <c r="H13" s="67"/>
      <c r="I13" s="68"/>
      <c r="J13" s="69"/>
      <c r="K13" s="67"/>
      <c r="L13" s="68"/>
      <c r="M13" s="69"/>
    </row>
    <row r="14" spans="2:13">
      <c r="B14" s="67"/>
      <c r="C14" s="68"/>
      <c r="D14" s="69"/>
      <c r="E14" s="67"/>
      <c r="F14" s="68"/>
      <c r="G14" s="69"/>
      <c r="H14" s="67"/>
      <c r="I14" s="68"/>
      <c r="J14" s="69"/>
      <c r="K14" s="67"/>
      <c r="L14" s="68"/>
      <c r="M14" s="69"/>
    </row>
    <row r="15" spans="2:13">
      <c r="B15" s="70"/>
      <c r="C15" s="71"/>
      <c r="D15" s="72"/>
      <c r="E15" s="70"/>
      <c r="F15" s="71"/>
      <c r="G15" s="72"/>
      <c r="H15" s="70"/>
      <c r="I15" s="71"/>
      <c r="J15" s="72"/>
      <c r="K15" s="70"/>
      <c r="L15" s="71"/>
      <c r="M15" s="72"/>
    </row>
    <row r="16" spans="2:13">
      <c r="B16" s="13">
        <v>15.23</v>
      </c>
      <c r="C16" s="60"/>
      <c r="D16" s="14">
        <v>19.2</v>
      </c>
      <c r="E16" s="13">
        <v>24.25</v>
      </c>
      <c r="F16" s="60"/>
      <c r="G16" s="14">
        <v>18</v>
      </c>
      <c r="H16" s="13"/>
      <c r="I16" s="60"/>
      <c r="J16" s="14"/>
      <c r="K16" s="13">
        <v>24</v>
      </c>
      <c r="L16" s="60"/>
      <c r="M16" s="14">
        <v>23</v>
      </c>
    </row>
    <row r="17" spans="2:13" ht="15.75" thickBot="1">
      <c r="B17" s="15" t="s">
        <v>12</v>
      </c>
      <c r="C17" s="61"/>
      <c r="D17" s="16" t="s">
        <v>13</v>
      </c>
      <c r="E17" s="15" t="s">
        <v>12</v>
      </c>
      <c r="F17" s="61"/>
      <c r="G17" s="16" t="s">
        <v>13</v>
      </c>
      <c r="H17" s="15" t="s">
        <v>12</v>
      </c>
      <c r="I17" s="61"/>
      <c r="J17" s="16" t="s">
        <v>13</v>
      </c>
      <c r="K17" s="15" t="s">
        <v>12</v>
      </c>
      <c r="L17" s="61"/>
      <c r="M17" s="16" t="s">
        <v>13</v>
      </c>
    </row>
    <row r="18" spans="2:13">
      <c r="B18" s="9" t="s">
        <v>1</v>
      </c>
      <c r="C18" s="62"/>
      <c r="D18" s="10" t="s">
        <v>2</v>
      </c>
      <c r="E18" s="9" t="s">
        <v>1</v>
      </c>
      <c r="F18" s="62"/>
      <c r="G18" s="10" t="s">
        <v>2</v>
      </c>
      <c r="H18" s="9" t="s">
        <v>1</v>
      </c>
      <c r="I18" s="62"/>
      <c r="J18" s="10" t="s">
        <v>2</v>
      </c>
      <c r="K18" s="9" t="s">
        <v>1</v>
      </c>
      <c r="L18" s="62"/>
      <c r="M18" s="10" t="s">
        <v>2</v>
      </c>
    </row>
    <row r="19" spans="2:13">
      <c r="B19" s="11">
        <v>10</v>
      </c>
      <c r="C19" s="63"/>
      <c r="D19" s="12" t="s">
        <v>3</v>
      </c>
      <c r="E19" s="11" t="s">
        <v>14</v>
      </c>
      <c r="F19" s="63"/>
      <c r="G19" s="12" t="s">
        <v>15</v>
      </c>
      <c r="H19" s="11" t="s">
        <v>26</v>
      </c>
      <c r="I19" s="63"/>
      <c r="J19" s="12" t="s">
        <v>27</v>
      </c>
      <c r="K19" s="11" t="s">
        <v>38</v>
      </c>
      <c r="L19" s="63"/>
      <c r="M19" s="12" t="s">
        <v>39</v>
      </c>
    </row>
    <row r="20" spans="2:13" ht="15" customHeight="1">
      <c r="B20" s="64" t="s">
        <v>0</v>
      </c>
      <c r="C20" s="65"/>
      <c r="D20" s="66"/>
      <c r="E20" s="64" t="s">
        <v>18</v>
      </c>
      <c r="F20" s="65"/>
      <c r="G20" s="66"/>
      <c r="H20" s="64" t="s">
        <v>30</v>
      </c>
      <c r="I20" s="65"/>
      <c r="J20" s="66"/>
      <c r="K20" s="64" t="s">
        <v>42</v>
      </c>
      <c r="L20" s="65"/>
      <c r="M20" s="66"/>
    </row>
    <row r="21" spans="2:13" ht="15" customHeight="1">
      <c r="B21" s="67"/>
      <c r="C21" s="68"/>
      <c r="D21" s="69"/>
      <c r="E21" s="67"/>
      <c r="F21" s="68"/>
      <c r="G21" s="69"/>
      <c r="H21" s="67"/>
      <c r="I21" s="68"/>
      <c r="J21" s="69"/>
      <c r="K21" s="67"/>
      <c r="L21" s="68"/>
      <c r="M21" s="69"/>
    </row>
    <row r="22" spans="2:13" ht="15" customHeight="1">
      <c r="B22" s="67"/>
      <c r="C22" s="68"/>
      <c r="D22" s="69"/>
      <c r="E22" s="67"/>
      <c r="F22" s="68"/>
      <c r="G22" s="69"/>
      <c r="H22" s="67"/>
      <c r="I22" s="68"/>
      <c r="J22" s="69"/>
      <c r="K22" s="67"/>
      <c r="L22" s="68"/>
      <c r="M22" s="69"/>
    </row>
    <row r="23" spans="2:13" ht="15" customHeight="1">
      <c r="B23" s="67"/>
      <c r="C23" s="68"/>
      <c r="D23" s="69"/>
      <c r="E23" s="67"/>
      <c r="F23" s="68"/>
      <c r="G23" s="69"/>
      <c r="H23" s="67"/>
      <c r="I23" s="68"/>
      <c r="J23" s="69"/>
      <c r="K23" s="67"/>
      <c r="L23" s="68"/>
      <c r="M23" s="69"/>
    </row>
    <row r="24" spans="2:13" ht="15" customHeight="1">
      <c r="B24" s="67"/>
      <c r="C24" s="68"/>
      <c r="D24" s="69"/>
      <c r="E24" s="67"/>
      <c r="F24" s="68"/>
      <c r="G24" s="69"/>
      <c r="H24" s="67"/>
      <c r="I24" s="68"/>
      <c r="J24" s="69"/>
      <c r="K24" s="67"/>
      <c r="L24" s="68"/>
      <c r="M24" s="69"/>
    </row>
    <row r="25" spans="2:13" ht="15" customHeight="1">
      <c r="B25" s="67"/>
      <c r="C25" s="68"/>
      <c r="D25" s="69"/>
      <c r="E25" s="67"/>
      <c r="F25" s="68"/>
      <c r="G25" s="69"/>
      <c r="H25" s="67"/>
      <c r="I25" s="68"/>
      <c r="J25" s="69"/>
      <c r="K25" s="67"/>
      <c r="L25" s="68"/>
      <c r="M25" s="69"/>
    </row>
    <row r="26" spans="2:13" ht="15" customHeight="1">
      <c r="B26" s="67"/>
      <c r="C26" s="68"/>
      <c r="D26" s="69"/>
      <c r="E26" s="67"/>
      <c r="F26" s="68"/>
      <c r="G26" s="69"/>
      <c r="H26" s="67"/>
      <c r="I26" s="68"/>
      <c r="J26" s="69"/>
      <c r="K26" s="67"/>
      <c r="L26" s="68"/>
      <c r="M26" s="69"/>
    </row>
    <row r="27" spans="2:13" ht="15" customHeight="1">
      <c r="B27" s="67"/>
      <c r="C27" s="68"/>
      <c r="D27" s="69"/>
      <c r="E27" s="67"/>
      <c r="F27" s="68"/>
      <c r="G27" s="69"/>
      <c r="H27" s="67"/>
      <c r="I27" s="68"/>
      <c r="J27" s="69"/>
      <c r="K27" s="67"/>
      <c r="L27" s="68"/>
      <c r="M27" s="69"/>
    </row>
    <row r="28" spans="2:13" ht="15" customHeight="1">
      <c r="B28" s="70"/>
      <c r="C28" s="71"/>
      <c r="D28" s="72"/>
      <c r="E28" s="70"/>
      <c r="F28" s="71"/>
      <c r="G28" s="72"/>
      <c r="H28" s="70"/>
      <c r="I28" s="71"/>
      <c r="J28" s="72"/>
      <c r="K28" s="70"/>
      <c r="L28" s="71"/>
      <c r="M28" s="72"/>
    </row>
    <row r="29" spans="2:13" ht="15" customHeight="1">
      <c r="B29" s="13" t="s">
        <v>10</v>
      </c>
      <c r="C29" s="60"/>
      <c r="D29" s="14" t="s">
        <v>11</v>
      </c>
      <c r="E29" s="13" t="s">
        <v>23</v>
      </c>
      <c r="F29" s="60"/>
      <c r="G29" s="14" t="s">
        <v>24</v>
      </c>
      <c r="H29" s="13" t="s">
        <v>34</v>
      </c>
      <c r="I29" s="60"/>
      <c r="J29" s="14" t="s">
        <v>35</v>
      </c>
      <c r="K29" s="13">
        <v>2.2200000000000002</v>
      </c>
      <c r="L29" s="60"/>
      <c r="M29" s="14" t="s">
        <v>46</v>
      </c>
    </row>
    <row r="30" spans="2:13" ht="15.75" thickBot="1">
      <c r="B30" s="15" t="s">
        <v>12</v>
      </c>
      <c r="C30" s="61"/>
      <c r="D30" s="16" t="s">
        <v>13</v>
      </c>
      <c r="E30" s="15" t="s">
        <v>12</v>
      </c>
      <c r="F30" s="61"/>
      <c r="G30" s="16" t="s">
        <v>13</v>
      </c>
      <c r="H30" s="15" t="s">
        <v>12</v>
      </c>
      <c r="I30" s="61"/>
      <c r="J30" s="16" t="s">
        <v>13</v>
      </c>
      <c r="K30" s="15" t="s">
        <v>12</v>
      </c>
      <c r="L30" s="61"/>
      <c r="M30" s="16" t="s">
        <v>13</v>
      </c>
    </row>
    <row r="31" spans="2:13">
      <c r="B31" s="9" t="s">
        <v>1</v>
      </c>
      <c r="C31" s="62"/>
      <c r="D31" s="10" t="s">
        <v>2</v>
      </c>
      <c r="E31" s="9" t="s">
        <v>1</v>
      </c>
      <c r="F31" s="62"/>
      <c r="G31" s="10" t="s">
        <v>2</v>
      </c>
      <c r="H31" s="9" t="s">
        <v>1</v>
      </c>
      <c r="I31" s="62"/>
      <c r="J31" s="10" t="s">
        <v>2</v>
      </c>
      <c r="K31" s="9" t="s">
        <v>1</v>
      </c>
      <c r="L31" s="62"/>
      <c r="M31" s="10" t="s">
        <v>2</v>
      </c>
    </row>
    <row r="32" spans="2:13">
      <c r="B32" s="11" t="s">
        <v>16</v>
      </c>
      <c r="C32" s="63"/>
      <c r="D32" s="12">
        <v>13.21</v>
      </c>
      <c r="E32" s="11" t="s">
        <v>4</v>
      </c>
      <c r="F32" s="63"/>
      <c r="G32" s="12">
        <v>17.22</v>
      </c>
      <c r="H32" s="11" t="s">
        <v>58</v>
      </c>
      <c r="I32" s="63"/>
      <c r="J32" s="12">
        <v>7.24</v>
      </c>
      <c r="K32" s="11" t="s">
        <v>49</v>
      </c>
      <c r="L32" s="63"/>
      <c r="M32" s="12">
        <v>7.13</v>
      </c>
    </row>
    <row r="33" spans="2:13">
      <c r="B33" s="64" t="s">
        <v>19</v>
      </c>
      <c r="C33" s="65"/>
      <c r="D33" s="66"/>
      <c r="E33" s="64" t="s">
        <v>6</v>
      </c>
      <c r="F33" s="65"/>
      <c r="G33" s="66"/>
      <c r="H33" s="64" t="s">
        <v>61</v>
      </c>
      <c r="I33" s="65"/>
      <c r="J33" s="66"/>
      <c r="K33" s="64" t="s">
        <v>52</v>
      </c>
      <c r="L33" s="65"/>
      <c r="M33" s="66"/>
    </row>
    <row r="34" spans="2:13">
      <c r="B34" s="67"/>
      <c r="C34" s="68"/>
      <c r="D34" s="69"/>
      <c r="E34" s="67"/>
      <c r="F34" s="68"/>
      <c r="G34" s="69"/>
      <c r="H34" s="67"/>
      <c r="I34" s="68"/>
      <c r="J34" s="69"/>
      <c r="K34" s="67"/>
      <c r="L34" s="68"/>
      <c r="M34" s="69"/>
    </row>
    <row r="35" spans="2:13">
      <c r="B35" s="67"/>
      <c r="C35" s="68"/>
      <c r="D35" s="69"/>
      <c r="E35" s="67"/>
      <c r="F35" s="68"/>
      <c r="G35" s="69"/>
      <c r="H35" s="67"/>
      <c r="I35" s="68"/>
      <c r="J35" s="69"/>
      <c r="K35" s="67"/>
      <c r="L35" s="68"/>
      <c r="M35" s="69"/>
    </row>
    <row r="36" spans="2:13">
      <c r="B36" s="67"/>
      <c r="C36" s="68"/>
      <c r="D36" s="69"/>
      <c r="E36" s="67"/>
      <c r="F36" s="68"/>
      <c r="G36" s="69"/>
      <c r="H36" s="67"/>
      <c r="I36" s="68"/>
      <c r="J36" s="69"/>
      <c r="K36" s="67"/>
      <c r="L36" s="68"/>
      <c r="M36" s="69"/>
    </row>
    <row r="37" spans="2:13">
      <c r="B37" s="67"/>
      <c r="C37" s="68"/>
      <c r="D37" s="69"/>
      <c r="E37" s="67"/>
      <c r="F37" s="68"/>
      <c r="G37" s="69"/>
      <c r="H37" s="67"/>
      <c r="I37" s="68"/>
      <c r="J37" s="69"/>
      <c r="K37" s="67"/>
      <c r="L37" s="68"/>
      <c r="M37" s="69"/>
    </row>
    <row r="38" spans="2:13">
      <c r="B38" s="67"/>
      <c r="C38" s="68"/>
      <c r="D38" s="69"/>
      <c r="E38" s="67"/>
      <c r="F38" s="68"/>
      <c r="G38" s="69"/>
      <c r="H38" s="67"/>
      <c r="I38" s="68"/>
      <c r="J38" s="69"/>
      <c r="K38" s="67"/>
      <c r="L38" s="68"/>
      <c r="M38" s="69"/>
    </row>
    <row r="39" spans="2:13">
      <c r="B39" s="67"/>
      <c r="C39" s="68"/>
      <c r="D39" s="69"/>
      <c r="E39" s="67"/>
      <c r="F39" s="68"/>
      <c r="G39" s="69"/>
      <c r="H39" s="67"/>
      <c r="I39" s="68"/>
      <c r="J39" s="69"/>
      <c r="K39" s="67"/>
      <c r="L39" s="68"/>
      <c r="M39" s="69"/>
    </row>
    <row r="40" spans="2:13">
      <c r="B40" s="67"/>
      <c r="C40" s="68"/>
      <c r="D40" s="69"/>
      <c r="E40" s="67"/>
      <c r="F40" s="68"/>
      <c r="G40" s="69"/>
      <c r="H40" s="67"/>
      <c r="I40" s="68"/>
      <c r="J40" s="69"/>
      <c r="K40" s="67"/>
      <c r="L40" s="68"/>
      <c r="M40" s="69"/>
    </row>
    <row r="41" spans="2:13">
      <c r="B41" s="70"/>
      <c r="C41" s="71"/>
      <c r="D41" s="72"/>
      <c r="E41" s="70"/>
      <c r="F41" s="71"/>
      <c r="G41" s="72"/>
      <c r="H41" s="70"/>
      <c r="I41" s="71"/>
      <c r="J41" s="72"/>
      <c r="K41" s="70"/>
      <c r="L41" s="71"/>
      <c r="M41" s="72"/>
    </row>
    <row r="42" spans="2:13">
      <c r="B42" s="13">
        <v>18</v>
      </c>
      <c r="C42" s="60"/>
      <c r="D42" s="14">
        <v>22</v>
      </c>
      <c r="E42" s="13"/>
      <c r="F42" s="60"/>
      <c r="G42" s="14"/>
      <c r="H42" s="13" t="s">
        <v>65</v>
      </c>
      <c r="I42" s="60"/>
      <c r="J42" s="14" t="s">
        <v>66</v>
      </c>
      <c r="K42" s="13" t="s">
        <v>56</v>
      </c>
      <c r="L42" s="60"/>
      <c r="M42" s="14" t="s">
        <v>57</v>
      </c>
    </row>
    <row r="43" spans="2:13" ht="15.75" thickBot="1">
      <c r="B43" s="15" t="s">
        <v>12</v>
      </c>
      <c r="C43" s="61"/>
      <c r="D43" s="16" t="s">
        <v>13</v>
      </c>
      <c r="E43" s="15" t="s">
        <v>12</v>
      </c>
      <c r="F43" s="61"/>
      <c r="G43" s="16" t="s">
        <v>13</v>
      </c>
      <c r="H43" s="15" t="s">
        <v>12</v>
      </c>
      <c r="I43" s="61"/>
      <c r="J43" s="16" t="s">
        <v>13</v>
      </c>
      <c r="K43" s="15" t="s">
        <v>12</v>
      </c>
      <c r="L43" s="61"/>
      <c r="M43" s="16" t="s">
        <v>13</v>
      </c>
    </row>
    <row r="44" spans="2:13">
      <c r="B44" s="9" t="s">
        <v>1</v>
      </c>
      <c r="C44" s="62"/>
      <c r="D44" s="10" t="s">
        <v>2</v>
      </c>
      <c r="E44" s="9" t="s">
        <v>1</v>
      </c>
      <c r="F44" s="62"/>
      <c r="G44" s="10" t="s">
        <v>2</v>
      </c>
      <c r="H44" s="9" t="s">
        <v>1</v>
      </c>
      <c r="I44" s="62"/>
      <c r="J44" s="10" t="s">
        <v>2</v>
      </c>
      <c r="K44" s="9" t="s">
        <v>1</v>
      </c>
      <c r="L44" s="62"/>
      <c r="M44" s="10" t="s">
        <v>2</v>
      </c>
    </row>
    <row r="45" spans="2:13">
      <c r="B45" s="11" t="s">
        <v>28</v>
      </c>
      <c r="C45" s="63"/>
      <c r="D45" s="12"/>
      <c r="E45" s="11" t="s">
        <v>40</v>
      </c>
      <c r="F45" s="63"/>
      <c r="G45" s="12" t="s">
        <v>41</v>
      </c>
      <c r="H45" s="11"/>
      <c r="I45" s="63"/>
      <c r="J45" s="12"/>
      <c r="K45" s="11"/>
      <c r="L45" s="63"/>
      <c r="M45" s="12"/>
    </row>
    <row r="46" spans="2:13">
      <c r="B46" s="64" t="s">
        <v>31</v>
      </c>
      <c r="C46" s="65"/>
      <c r="D46" s="66"/>
      <c r="E46" s="64" t="s">
        <v>43</v>
      </c>
      <c r="F46" s="65"/>
      <c r="G46" s="66"/>
      <c r="H46" s="64" t="s">
        <v>64</v>
      </c>
      <c r="I46" s="65"/>
      <c r="J46" s="66"/>
      <c r="K46" s="64" t="s">
        <v>55</v>
      </c>
      <c r="L46" s="65"/>
      <c r="M46" s="66"/>
    </row>
    <row r="47" spans="2:13">
      <c r="B47" s="67"/>
      <c r="C47" s="68"/>
      <c r="D47" s="69"/>
      <c r="E47" s="67"/>
      <c r="F47" s="68"/>
      <c r="G47" s="69"/>
      <c r="H47" s="67"/>
      <c r="I47" s="68"/>
      <c r="J47" s="69"/>
      <c r="K47" s="67"/>
      <c r="L47" s="68"/>
      <c r="M47" s="69"/>
    </row>
    <row r="48" spans="2:13">
      <c r="B48" s="67"/>
      <c r="C48" s="68"/>
      <c r="D48" s="69"/>
      <c r="E48" s="67"/>
      <c r="F48" s="68"/>
      <c r="G48" s="69"/>
      <c r="H48" s="67"/>
      <c r="I48" s="68"/>
      <c r="J48" s="69"/>
      <c r="K48" s="67"/>
      <c r="L48" s="68"/>
      <c r="M48" s="69"/>
    </row>
    <row r="49" spans="2:13">
      <c r="B49" s="67"/>
      <c r="C49" s="68"/>
      <c r="D49" s="69"/>
      <c r="E49" s="67"/>
      <c r="F49" s="68"/>
      <c r="G49" s="69"/>
      <c r="H49" s="67"/>
      <c r="I49" s="68"/>
      <c r="J49" s="69"/>
      <c r="K49" s="67"/>
      <c r="L49" s="68"/>
      <c r="M49" s="69"/>
    </row>
    <row r="50" spans="2:13">
      <c r="B50" s="67"/>
      <c r="C50" s="68"/>
      <c r="D50" s="69"/>
      <c r="E50" s="67"/>
      <c r="F50" s="68"/>
      <c r="G50" s="69"/>
      <c r="H50" s="67"/>
      <c r="I50" s="68"/>
      <c r="J50" s="69"/>
      <c r="K50" s="67"/>
      <c r="L50" s="68"/>
      <c r="M50" s="69"/>
    </row>
    <row r="51" spans="2:13">
      <c r="B51" s="67"/>
      <c r="C51" s="68"/>
      <c r="D51" s="69"/>
      <c r="E51" s="67"/>
      <c r="F51" s="68"/>
      <c r="G51" s="69"/>
      <c r="H51" s="67"/>
      <c r="I51" s="68"/>
      <c r="J51" s="69"/>
      <c r="K51" s="67"/>
      <c r="L51" s="68"/>
      <c r="M51" s="69"/>
    </row>
    <row r="52" spans="2:13">
      <c r="B52" s="67"/>
      <c r="C52" s="68"/>
      <c r="D52" s="69"/>
      <c r="E52" s="67"/>
      <c r="F52" s="68"/>
      <c r="G52" s="69"/>
      <c r="H52" s="67"/>
      <c r="I52" s="68"/>
      <c r="J52" s="69"/>
      <c r="K52" s="67"/>
      <c r="L52" s="68"/>
      <c r="M52" s="69"/>
    </row>
    <row r="53" spans="2:13">
      <c r="B53" s="67"/>
      <c r="C53" s="68"/>
      <c r="D53" s="69"/>
      <c r="E53" s="67"/>
      <c r="F53" s="68"/>
      <c r="G53" s="69"/>
      <c r="H53" s="67"/>
      <c r="I53" s="68"/>
      <c r="J53" s="69"/>
      <c r="K53" s="67"/>
      <c r="L53" s="68"/>
      <c r="M53" s="69"/>
    </row>
    <row r="54" spans="2:13">
      <c r="B54" s="70"/>
      <c r="C54" s="71"/>
      <c r="D54" s="72"/>
      <c r="E54" s="70"/>
      <c r="F54" s="71"/>
      <c r="G54" s="72"/>
      <c r="H54" s="70"/>
      <c r="I54" s="71"/>
      <c r="J54" s="72"/>
      <c r="K54" s="70"/>
      <c r="L54" s="71"/>
      <c r="M54" s="72"/>
    </row>
    <row r="55" spans="2:13">
      <c r="B55" s="13" t="s">
        <v>36</v>
      </c>
      <c r="C55" s="60"/>
      <c r="D55" s="14">
        <v>19</v>
      </c>
      <c r="E55" s="13" t="s">
        <v>47</v>
      </c>
      <c r="F55" s="60"/>
      <c r="G55" s="14">
        <v>14.19</v>
      </c>
      <c r="H55" s="13">
        <v>25</v>
      </c>
      <c r="I55" s="60"/>
      <c r="J55" s="14"/>
      <c r="K55" s="13"/>
      <c r="L55" s="60"/>
      <c r="M55" s="14"/>
    </row>
    <row r="56" spans="2:13" ht="15.75" thickBot="1">
      <c r="B56" s="15" t="s">
        <v>12</v>
      </c>
      <c r="C56" s="61"/>
      <c r="D56" s="16" t="s">
        <v>13</v>
      </c>
      <c r="E56" s="15" t="s">
        <v>12</v>
      </c>
      <c r="F56" s="61"/>
      <c r="G56" s="16" t="s">
        <v>13</v>
      </c>
      <c r="H56" s="15" t="s">
        <v>12</v>
      </c>
      <c r="I56" s="61"/>
      <c r="J56" s="16" t="s">
        <v>13</v>
      </c>
      <c r="K56" s="15" t="s">
        <v>12</v>
      </c>
      <c r="L56" s="61"/>
      <c r="M56" s="16" t="s">
        <v>13</v>
      </c>
    </row>
    <row r="57" spans="2:13">
      <c r="B57" s="9" t="s">
        <v>1</v>
      </c>
      <c r="C57" s="62"/>
      <c r="D57" s="10" t="s">
        <v>2</v>
      </c>
      <c r="E57" s="9" t="s">
        <v>1</v>
      </c>
      <c r="F57" s="62"/>
      <c r="G57" s="10" t="s">
        <v>2</v>
      </c>
      <c r="H57" s="9" t="s">
        <v>1</v>
      </c>
      <c r="I57" s="62"/>
      <c r="J57" s="10" t="s">
        <v>2</v>
      </c>
      <c r="K57" s="9" t="s">
        <v>1</v>
      </c>
      <c r="L57" s="62"/>
      <c r="M57" s="10" t="s">
        <v>2</v>
      </c>
    </row>
    <row r="58" spans="2:13">
      <c r="B58" s="11">
        <v>24</v>
      </c>
      <c r="C58" s="63"/>
      <c r="D58" s="12" t="s">
        <v>59</v>
      </c>
      <c r="E58" s="11">
        <v>22.25</v>
      </c>
      <c r="F58" s="63"/>
      <c r="G58" s="12">
        <v>20.239999999999998</v>
      </c>
      <c r="H58" s="11"/>
      <c r="I58" s="63"/>
      <c r="J58" s="12">
        <v>17.25</v>
      </c>
      <c r="K58" s="11">
        <v>23</v>
      </c>
      <c r="L58" s="63"/>
      <c r="M58" s="12">
        <v>24.25</v>
      </c>
    </row>
    <row r="59" spans="2:13">
      <c r="B59" s="64" t="s">
        <v>62</v>
      </c>
      <c r="C59" s="65"/>
      <c r="D59" s="66"/>
      <c r="E59" s="64" t="s">
        <v>8</v>
      </c>
      <c r="F59" s="65"/>
      <c r="G59" s="66"/>
      <c r="H59" s="64" t="s">
        <v>44</v>
      </c>
      <c r="I59" s="65"/>
      <c r="J59" s="66"/>
      <c r="K59" s="64" t="s">
        <v>33</v>
      </c>
      <c r="L59" s="65"/>
      <c r="M59" s="66"/>
    </row>
    <row r="60" spans="2:13">
      <c r="B60" s="67"/>
      <c r="C60" s="68"/>
      <c r="D60" s="69"/>
      <c r="E60" s="67"/>
      <c r="F60" s="68"/>
      <c r="G60" s="69"/>
      <c r="H60" s="67"/>
      <c r="I60" s="68"/>
      <c r="J60" s="69"/>
      <c r="K60" s="67"/>
      <c r="L60" s="68"/>
      <c r="M60" s="69"/>
    </row>
    <row r="61" spans="2:13">
      <c r="B61" s="67"/>
      <c r="C61" s="68"/>
      <c r="D61" s="69"/>
      <c r="E61" s="67"/>
      <c r="F61" s="68"/>
      <c r="G61" s="69"/>
      <c r="H61" s="67"/>
      <c r="I61" s="68"/>
      <c r="J61" s="69"/>
      <c r="K61" s="67"/>
      <c r="L61" s="68"/>
      <c r="M61" s="69"/>
    </row>
    <row r="62" spans="2:13">
      <c r="B62" s="67"/>
      <c r="C62" s="68"/>
      <c r="D62" s="69"/>
      <c r="E62" s="67"/>
      <c r="F62" s="68"/>
      <c r="G62" s="69"/>
      <c r="H62" s="67"/>
      <c r="I62" s="68"/>
      <c r="J62" s="69"/>
      <c r="K62" s="67"/>
      <c r="L62" s="68"/>
      <c r="M62" s="69"/>
    </row>
    <row r="63" spans="2:13">
      <c r="B63" s="67"/>
      <c r="C63" s="68"/>
      <c r="D63" s="69"/>
      <c r="E63" s="67"/>
      <c r="F63" s="68"/>
      <c r="G63" s="69"/>
      <c r="H63" s="67"/>
      <c r="I63" s="68"/>
      <c r="J63" s="69"/>
      <c r="K63" s="67"/>
      <c r="L63" s="68"/>
      <c r="M63" s="69"/>
    </row>
    <row r="64" spans="2:13">
      <c r="B64" s="67"/>
      <c r="C64" s="68"/>
      <c r="D64" s="69"/>
      <c r="E64" s="67"/>
      <c r="F64" s="68"/>
      <c r="G64" s="69"/>
      <c r="H64" s="67"/>
      <c r="I64" s="68"/>
      <c r="J64" s="69"/>
      <c r="K64" s="67"/>
      <c r="L64" s="68"/>
      <c r="M64" s="69"/>
    </row>
    <row r="65" spans="2:13">
      <c r="B65" s="67"/>
      <c r="C65" s="68"/>
      <c r="D65" s="69"/>
      <c r="E65" s="67"/>
      <c r="F65" s="68"/>
      <c r="G65" s="69"/>
      <c r="H65" s="67"/>
      <c r="I65" s="68"/>
      <c r="J65" s="69"/>
      <c r="K65" s="67"/>
      <c r="L65" s="68"/>
      <c r="M65" s="69"/>
    </row>
    <row r="66" spans="2:13">
      <c r="B66" s="67"/>
      <c r="C66" s="68"/>
      <c r="D66" s="69"/>
      <c r="E66" s="67"/>
      <c r="F66" s="68"/>
      <c r="G66" s="69"/>
      <c r="H66" s="67"/>
      <c r="I66" s="68"/>
      <c r="J66" s="69"/>
      <c r="K66" s="67"/>
      <c r="L66" s="68"/>
      <c r="M66" s="69"/>
    </row>
    <row r="67" spans="2:13">
      <c r="B67" s="70"/>
      <c r="C67" s="71"/>
      <c r="D67" s="72"/>
      <c r="E67" s="70"/>
      <c r="F67" s="71"/>
      <c r="G67" s="72"/>
      <c r="H67" s="70"/>
      <c r="I67" s="71"/>
      <c r="J67" s="72"/>
      <c r="K67" s="70"/>
      <c r="L67" s="71"/>
      <c r="M67" s="72"/>
    </row>
    <row r="68" spans="2:13">
      <c r="B68" s="13">
        <v>22.24</v>
      </c>
      <c r="C68" s="60"/>
      <c r="D68" s="14">
        <v>14</v>
      </c>
      <c r="E68" s="13"/>
      <c r="F68" s="60"/>
      <c r="G68" s="14"/>
      <c r="H68" s="13" t="s">
        <v>48</v>
      </c>
      <c r="I68" s="60"/>
      <c r="J68" s="14">
        <v>18.2</v>
      </c>
      <c r="K68" s="13"/>
      <c r="L68" s="60"/>
      <c r="M68" s="14">
        <v>22</v>
      </c>
    </row>
    <row r="69" spans="2:13" ht="15.75" thickBot="1">
      <c r="B69" s="15" t="s">
        <v>12</v>
      </c>
      <c r="C69" s="61"/>
      <c r="D69" s="16" t="s">
        <v>13</v>
      </c>
      <c r="E69" s="15" t="s">
        <v>12</v>
      </c>
      <c r="F69" s="61"/>
      <c r="G69" s="16" t="s">
        <v>13</v>
      </c>
      <c r="H69" s="15" t="s">
        <v>12</v>
      </c>
      <c r="I69" s="61"/>
      <c r="J69" s="16" t="s">
        <v>13</v>
      </c>
      <c r="K69" s="15" t="s">
        <v>12</v>
      </c>
      <c r="L69" s="61"/>
      <c r="M69" s="16" t="s">
        <v>13</v>
      </c>
    </row>
    <row r="70" spans="2:13">
      <c r="B70" s="9" t="s">
        <v>1</v>
      </c>
      <c r="C70" s="62"/>
      <c r="D70" s="10" t="s">
        <v>2</v>
      </c>
      <c r="E70" s="9" t="s">
        <v>1</v>
      </c>
      <c r="F70" s="62"/>
      <c r="G70" s="10" t="s">
        <v>2</v>
      </c>
      <c r="H70" s="9" t="s">
        <v>1</v>
      </c>
      <c r="I70" s="62"/>
      <c r="J70" s="10" t="s">
        <v>2</v>
      </c>
      <c r="K70" s="9" t="s">
        <v>1</v>
      </c>
      <c r="L70" s="62"/>
      <c r="M70" s="10" t="s">
        <v>2</v>
      </c>
    </row>
    <row r="71" spans="2:13">
      <c r="B71" s="11"/>
      <c r="C71" s="63"/>
      <c r="D71" s="12" t="s">
        <v>5</v>
      </c>
      <c r="E71" s="11">
        <v>19</v>
      </c>
      <c r="F71" s="63"/>
      <c r="G71" s="12" t="s">
        <v>60</v>
      </c>
      <c r="H71" s="11">
        <v>17.21</v>
      </c>
      <c r="I71" s="63"/>
      <c r="J71" s="12">
        <v>18</v>
      </c>
      <c r="K71" s="11" t="s">
        <v>29</v>
      </c>
      <c r="L71" s="63"/>
      <c r="M71" s="12">
        <v>17.239999999999998</v>
      </c>
    </row>
    <row r="72" spans="2:13">
      <c r="B72" s="64" t="s">
        <v>7</v>
      </c>
      <c r="C72" s="65"/>
      <c r="D72" s="66"/>
      <c r="E72" s="64" t="s">
        <v>63</v>
      </c>
      <c r="F72" s="65"/>
      <c r="G72" s="66"/>
      <c r="H72" s="64" t="s">
        <v>20</v>
      </c>
      <c r="I72" s="65"/>
      <c r="J72" s="66"/>
      <c r="K72" s="64" t="s">
        <v>32</v>
      </c>
      <c r="L72" s="65"/>
      <c r="M72" s="66"/>
    </row>
    <row r="73" spans="2:13">
      <c r="B73" s="67"/>
      <c r="C73" s="68"/>
      <c r="D73" s="69"/>
      <c r="E73" s="67"/>
      <c r="F73" s="68"/>
      <c r="G73" s="69"/>
      <c r="H73" s="67"/>
      <c r="I73" s="68"/>
      <c r="J73" s="69"/>
      <c r="K73" s="67"/>
      <c r="L73" s="68"/>
      <c r="M73" s="69"/>
    </row>
    <row r="74" spans="2:13">
      <c r="B74" s="67"/>
      <c r="C74" s="68"/>
      <c r="D74" s="69"/>
      <c r="E74" s="67"/>
      <c r="F74" s="68"/>
      <c r="G74" s="69"/>
      <c r="H74" s="67"/>
      <c r="I74" s="68"/>
      <c r="J74" s="69"/>
      <c r="K74" s="67"/>
      <c r="L74" s="68"/>
      <c r="M74" s="69"/>
    </row>
    <row r="75" spans="2:13">
      <c r="B75" s="67"/>
      <c r="C75" s="68"/>
      <c r="D75" s="69"/>
      <c r="E75" s="67"/>
      <c r="F75" s="68"/>
      <c r="G75" s="69"/>
      <c r="H75" s="67"/>
      <c r="I75" s="68"/>
      <c r="J75" s="69"/>
      <c r="K75" s="67"/>
      <c r="L75" s="68"/>
      <c r="M75" s="69"/>
    </row>
    <row r="76" spans="2:13">
      <c r="B76" s="67"/>
      <c r="C76" s="68"/>
      <c r="D76" s="69"/>
      <c r="E76" s="67"/>
      <c r="F76" s="68"/>
      <c r="G76" s="69"/>
      <c r="H76" s="67"/>
      <c r="I76" s="68"/>
      <c r="J76" s="69"/>
      <c r="K76" s="67"/>
      <c r="L76" s="68"/>
      <c r="M76" s="69"/>
    </row>
    <row r="77" spans="2:13">
      <c r="B77" s="67"/>
      <c r="C77" s="68"/>
      <c r="D77" s="69"/>
      <c r="E77" s="67"/>
      <c r="F77" s="68"/>
      <c r="G77" s="69"/>
      <c r="H77" s="67"/>
      <c r="I77" s="68"/>
      <c r="J77" s="69"/>
      <c r="K77" s="67"/>
      <c r="L77" s="68"/>
      <c r="M77" s="69"/>
    </row>
    <row r="78" spans="2:13">
      <c r="B78" s="67"/>
      <c r="C78" s="68"/>
      <c r="D78" s="69"/>
      <c r="E78" s="67"/>
      <c r="F78" s="68"/>
      <c r="G78" s="69"/>
      <c r="H78" s="67"/>
      <c r="I78" s="68"/>
      <c r="J78" s="69"/>
      <c r="K78" s="67"/>
      <c r="L78" s="68"/>
      <c r="M78" s="69"/>
    </row>
    <row r="79" spans="2:13">
      <c r="B79" s="67"/>
      <c r="C79" s="68"/>
      <c r="D79" s="69"/>
      <c r="E79" s="67"/>
      <c r="F79" s="68"/>
      <c r="G79" s="69"/>
      <c r="H79" s="67"/>
      <c r="I79" s="68"/>
      <c r="J79" s="69"/>
      <c r="K79" s="67"/>
      <c r="L79" s="68"/>
      <c r="M79" s="69"/>
    </row>
    <row r="80" spans="2:13">
      <c r="B80" s="70"/>
      <c r="C80" s="71"/>
      <c r="D80" s="72"/>
      <c r="E80" s="70"/>
      <c r="F80" s="71"/>
      <c r="G80" s="72"/>
      <c r="H80" s="70"/>
      <c r="I80" s="71"/>
      <c r="J80" s="72"/>
      <c r="K80" s="70"/>
      <c r="L80" s="71"/>
      <c r="M80" s="72"/>
    </row>
    <row r="81" spans="2:13">
      <c r="B81" s="13">
        <v>16.260000000000002</v>
      </c>
      <c r="C81" s="60"/>
      <c r="D81" s="14">
        <v>15.24</v>
      </c>
      <c r="E81" s="13">
        <v>24</v>
      </c>
      <c r="F81" s="60"/>
      <c r="G81" s="14"/>
      <c r="H81" s="13" t="s">
        <v>25</v>
      </c>
      <c r="I81" s="60"/>
      <c r="J81" s="14">
        <v>20.23</v>
      </c>
      <c r="K81" s="13"/>
      <c r="L81" s="60"/>
      <c r="M81" s="14" t="s">
        <v>37</v>
      </c>
    </row>
    <row r="82" spans="2:13" ht="15.75" thickBot="1">
      <c r="B82" s="15" t="s">
        <v>12</v>
      </c>
      <c r="C82" s="61"/>
      <c r="D82" s="16" t="s">
        <v>13</v>
      </c>
      <c r="E82" s="15" t="s">
        <v>12</v>
      </c>
      <c r="F82" s="61"/>
      <c r="G82" s="16" t="s">
        <v>13</v>
      </c>
      <c r="H82" s="15" t="s">
        <v>12</v>
      </c>
      <c r="I82" s="61"/>
      <c r="J82" s="16" t="s">
        <v>13</v>
      </c>
      <c r="K82" s="15" t="s">
        <v>12</v>
      </c>
      <c r="L82" s="61"/>
      <c r="M82" s="16" t="s">
        <v>13</v>
      </c>
    </row>
    <row r="83" spans="2:13">
      <c r="B83" s="17"/>
      <c r="C83" s="17"/>
      <c r="D83" s="17"/>
      <c r="E83" s="17"/>
      <c r="F83" s="17"/>
      <c r="G83" s="17"/>
      <c r="H83" s="9" t="s">
        <v>1</v>
      </c>
      <c r="I83" s="62"/>
      <c r="J83" s="10" t="s">
        <v>2</v>
      </c>
      <c r="K83" s="9" t="s">
        <v>1</v>
      </c>
      <c r="L83" s="62"/>
      <c r="M83" s="10" t="s">
        <v>2</v>
      </c>
    </row>
    <row r="84" spans="2:13">
      <c r="B84" s="17"/>
      <c r="C84" s="17"/>
      <c r="D84" s="17"/>
      <c r="E84" s="17"/>
      <c r="F84" s="17"/>
      <c r="G84" s="17"/>
      <c r="H84" s="11">
        <v>23</v>
      </c>
      <c r="I84" s="63"/>
      <c r="J84" s="12" t="s">
        <v>51</v>
      </c>
      <c r="K84" s="11">
        <v>10</v>
      </c>
      <c r="L84" s="63"/>
      <c r="M84" s="12" t="s">
        <v>3</v>
      </c>
    </row>
    <row r="85" spans="2:13">
      <c r="B85" s="17"/>
      <c r="C85" s="17"/>
      <c r="D85" s="17"/>
      <c r="E85" s="17"/>
      <c r="F85" s="17"/>
      <c r="G85" s="17"/>
      <c r="H85" s="64" t="s">
        <v>54</v>
      </c>
      <c r="I85" s="65"/>
      <c r="J85" s="66"/>
      <c r="K85" s="64" t="s">
        <v>22</v>
      </c>
      <c r="L85" s="65"/>
      <c r="M85" s="66"/>
    </row>
    <row r="86" spans="2:13">
      <c r="B86" s="17"/>
      <c r="C86" s="17"/>
      <c r="D86" s="17"/>
      <c r="E86" s="17"/>
      <c r="F86" s="17"/>
      <c r="G86" s="17"/>
      <c r="H86" s="67"/>
      <c r="I86" s="68"/>
      <c r="J86" s="69"/>
      <c r="K86" s="67"/>
      <c r="L86" s="68"/>
      <c r="M86" s="69"/>
    </row>
    <row r="87" spans="2:13">
      <c r="B87" s="17"/>
      <c r="C87" s="17"/>
      <c r="D87" s="17"/>
      <c r="E87" s="17"/>
      <c r="F87" s="17"/>
      <c r="G87" s="17"/>
      <c r="H87" s="67"/>
      <c r="I87" s="68"/>
      <c r="J87" s="69"/>
      <c r="K87" s="67"/>
      <c r="L87" s="68"/>
      <c r="M87" s="69"/>
    </row>
    <row r="88" spans="2:13">
      <c r="B88" s="17"/>
      <c r="C88" s="17"/>
      <c r="D88" s="17"/>
      <c r="E88" s="17"/>
      <c r="F88" s="17"/>
      <c r="G88" s="17"/>
      <c r="H88" s="67"/>
      <c r="I88" s="68"/>
      <c r="J88" s="69"/>
      <c r="K88" s="67"/>
      <c r="L88" s="68"/>
      <c r="M88" s="69"/>
    </row>
    <row r="89" spans="2:13">
      <c r="B89" s="17"/>
      <c r="C89" s="17"/>
      <c r="D89" s="17"/>
      <c r="E89" s="17"/>
      <c r="F89" s="17"/>
      <c r="G89" s="17"/>
      <c r="H89" s="67"/>
      <c r="I89" s="68"/>
      <c r="J89" s="69"/>
      <c r="K89" s="67"/>
      <c r="L89" s="68"/>
      <c r="M89" s="69"/>
    </row>
    <row r="90" spans="2:13">
      <c r="B90" s="17"/>
      <c r="C90" s="17"/>
      <c r="D90" s="17"/>
      <c r="E90" s="17"/>
      <c r="F90" s="17"/>
      <c r="G90" s="17"/>
      <c r="H90" s="67"/>
      <c r="I90" s="68"/>
      <c r="J90" s="69"/>
      <c r="K90" s="67"/>
      <c r="L90" s="68"/>
      <c r="M90" s="69"/>
    </row>
    <row r="91" spans="2:13">
      <c r="B91" s="17"/>
      <c r="C91" s="17"/>
      <c r="D91" s="17"/>
      <c r="E91" s="17"/>
      <c r="F91" s="17"/>
      <c r="G91" s="17"/>
      <c r="H91" s="67"/>
      <c r="I91" s="68"/>
      <c r="J91" s="69"/>
      <c r="K91" s="67"/>
      <c r="L91" s="68"/>
      <c r="M91" s="69"/>
    </row>
    <row r="92" spans="2:13">
      <c r="B92" s="17"/>
      <c r="C92" s="17"/>
      <c r="D92" s="17"/>
      <c r="E92" s="17"/>
      <c r="F92" s="17"/>
      <c r="G92" s="17"/>
      <c r="H92" s="67"/>
      <c r="I92" s="68"/>
      <c r="J92" s="69"/>
      <c r="K92" s="67"/>
      <c r="L92" s="68"/>
      <c r="M92" s="69"/>
    </row>
    <row r="93" spans="2:13">
      <c r="B93" s="17"/>
      <c r="C93" s="17"/>
      <c r="D93" s="17"/>
      <c r="E93" s="17"/>
      <c r="F93" s="17"/>
      <c r="G93" s="17"/>
      <c r="H93" s="70"/>
      <c r="I93" s="71"/>
      <c r="J93" s="72"/>
      <c r="K93" s="70"/>
      <c r="L93" s="71"/>
      <c r="M93" s="72"/>
    </row>
    <row r="94" spans="2:13">
      <c r="B94" s="17"/>
      <c r="C94" s="17"/>
      <c r="D94" s="17"/>
      <c r="E94" s="17"/>
      <c r="F94" s="17"/>
      <c r="G94" s="17"/>
      <c r="H94" s="13">
        <v>24.25</v>
      </c>
      <c r="I94" s="60"/>
      <c r="J94" s="14">
        <v>18</v>
      </c>
      <c r="K94" s="13"/>
      <c r="L94" s="60"/>
      <c r="M94" s="14"/>
    </row>
    <row r="95" spans="2:13" ht="15.75" thickBot="1">
      <c r="B95" s="17"/>
      <c r="C95" s="17"/>
      <c r="D95" s="17"/>
      <c r="E95" s="17"/>
      <c r="F95" s="17"/>
      <c r="G95" s="17"/>
      <c r="H95" s="15" t="s">
        <v>12</v>
      </c>
      <c r="I95" s="61"/>
      <c r="J95" s="16" t="s">
        <v>13</v>
      </c>
      <c r="K95" s="15" t="s">
        <v>12</v>
      </c>
      <c r="L95" s="61"/>
      <c r="M95" s="16" t="s">
        <v>13</v>
      </c>
    </row>
  </sheetData>
  <mergeCells count="78">
    <mergeCell ref="L83:L84"/>
    <mergeCell ref="K85:M93"/>
    <mergeCell ref="L94:L95"/>
    <mergeCell ref="I70:I71"/>
    <mergeCell ref="H72:J80"/>
    <mergeCell ref="I81:I82"/>
    <mergeCell ref="L70:L71"/>
    <mergeCell ref="K72:M80"/>
    <mergeCell ref="L81:L82"/>
    <mergeCell ref="I83:I84"/>
    <mergeCell ref="H85:J93"/>
    <mergeCell ref="I94:I95"/>
    <mergeCell ref="L57:L58"/>
    <mergeCell ref="K59:M67"/>
    <mergeCell ref="L68:L69"/>
    <mergeCell ref="F57:F58"/>
    <mergeCell ref="E59:G67"/>
    <mergeCell ref="F68:F69"/>
    <mergeCell ref="I57:I58"/>
    <mergeCell ref="H59:J67"/>
    <mergeCell ref="I68:I69"/>
    <mergeCell ref="C70:C71"/>
    <mergeCell ref="B72:D80"/>
    <mergeCell ref="C81:C82"/>
    <mergeCell ref="I44:I45"/>
    <mergeCell ref="H46:J54"/>
    <mergeCell ref="I55:I56"/>
    <mergeCell ref="C68:C69"/>
    <mergeCell ref="F70:F71"/>
    <mergeCell ref="E72:G80"/>
    <mergeCell ref="F81:F82"/>
    <mergeCell ref="C5:C6"/>
    <mergeCell ref="B7:D15"/>
    <mergeCell ref="C16:C17"/>
    <mergeCell ref="C57:C58"/>
    <mergeCell ref="B59:D67"/>
    <mergeCell ref="C18:C19"/>
    <mergeCell ref="B20:D28"/>
    <mergeCell ref="C29:C30"/>
    <mergeCell ref="C31:C32"/>
    <mergeCell ref="B33:D41"/>
    <mergeCell ref="C42:C43"/>
    <mergeCell ref="C44:C45"/>
    <mergeCell ref="B46:D54"/>
    <mergeCell ref="C55:C56"/>
    <mergeCell ref="L44:L45"/>
    <mergeCell ref="K46:M54"/>
    <mergeCell ref="F44:F45"/>
    <mergeCell ref="E46:G54"/>
    <mergeCell ref="F55:F56"/>
    <mergeCell ref="L55:L56"/>
    <mergeCell ref="F5:F6"/>
    <mergeCell ref="E7:G15"/>
    <mergeCell ref="F16:F17"/>
    <mergeCell ref="L31:L32"/>
    <mergeCell ref="K33:M41"/>
    <mergeCell ref="I5:I6"/>
    <mergeCell ref="H7:J15"/>
    <mergeCell ref="I16:I17"/>
    <mergeCell ref="L18:L19"/>
    <mergeCell ref="K20:M28"/>
    <mergeCell ref="L29:L30"/>
    <mergeCell ref="L5:L6"/>
    <mergeCell ref="K7:M15"/>
    <mergeCell ref="L16:L17"/>
    <mergeCell ref="I18:I19"/>
    <mergeCell ref="H20:J28"/>
    <mergeCell ref="I29:I30"/>
    <mergeCell ref="F18:F19"/>
    <mergeCell ref="E20:G28"/>
    <mergeCell ref="F29:F30"/>
    <mergeCell ref="L42:L43"/>
    <mergeCell ref="F31:F32"/>
    <mergeCell ref="E33:G41"/>
    <mergeCell ref="F42:F43"/>
    <mergeCell ref="I31:I32"/>
    <mergeCell ref="H33:J41"/>
    <mergeCell ref="I42:I4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40B27-144A-DA42-AC18-4ABC84BE5520}">
  <dimension ref="U29:X43"/>
  <sheetViews>
    <sheetView showGridLines="0" zoomScale="69" workbookViewId="0">
      <selection activeCell="T25" sqref="T25"/>
    </sheetView>
  </sheetViews>
  <sheetFormatPr defaultColWidth="11.42578125" defaultRowHeight="15"/>
  <sheetData>
    <row r="29" spans="21:21">
      <c r="U29" t="s">
        <v>67</v>
      </c>
    </row>
    <row r="43" spans="24:24">
      <c r="X43" t="s">
        <v>68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BF65A-796C-174B-BE29-BBE00E371946}">
  <dimension ref="U29"/>
  <sheetViews>
    <sheetView showGridLines="0" topLeftCell="L19" zoomScale="72" zoomScaleNormal="178" workbookViewId="0">
      <selection activeCell="M56" sqref="M56"/>
    </sheetView>
  </sheetViews>
  <sheetFormatPr defaultColWidth="11.42578125" defaultRowHeight="15"/>
  <sheetData>
    <row r="29" spans="21:21">
      <c r="U29" t="s">
        <v>67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21833-A054-5A47-8C20-2A7EBBA297D4}">
  <dimension ref="U29"/>
  <sheetViews>
    <sheetView topLeftCell="Z30" zoomScale="54" workbookViewId="0">
      <selection activeCell="Z30" sqref="Z30"/>
    </sheetView>
  </sheetViews>
  <sheetFormatPr defaultColWidth="11.42578125" defaultRowHeight="15"/>
  <sheetData>
    <row r="29" spans="21:21">
      <c r="U29" t="s">
        <v>67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300C0-7813-7C4B-B88A-3897533D8496}">
  <dimension ref="U29"/>
  <sheetViews>
    <sheetView topLeftCell="R1" zoomScale="69" workbookViewId="0">
      <selection activeCell="AC64" sqref="AC64:AC66"/>
    </sheetView>
  </sheetViews>
  <sheetFormatPr defaultColWidth="11.42578125" defaultRowHeight="15"/>
  <sheetData>
    <row r="29" spans="21:21">
      <c r="U29" t="s">
        <v>67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9830D-F73F-604A-BABE-8C68D26911AE}">
  <dimension ref="U29"/>
  <sheetViews>
    <sheetView topLeftCell="N28" zoomScale="69" workbookViewId="0">
      <selection activeCell="O28" sqref="O28"/>
    </sheetView>
  </sheetViews>
  <sheetFormatPr defaultColWidth="11.42578125" defaultRowHeight="15"/>
  <sheetData>
    <row r="29" spans="21:21">
      <c r="U29" t="s">
        <v>67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4B226-B53E-4B42-BDBF-A5D0B539A82D}">
  <dimension ref="C2:N21"/>
  <sheetViews>
    <sheetView topLeftCell="B1" workbookViewId="0">
      <selection activeCell="L21" sqref="L21"/>
    </sheetView>
  </sheetViews>
  <sheetFormatPr defaultColWidth="11.42578125" defaultRowHeight="15"/>
  <cols>
    <col min="12" max="12" width="16.85546875" bestFit="1" customWidth="1"/>
  </cols>
  <sheetData>
    <row r="2" spans="3:14" ht="15.75" thickBot="1"/>
    <row r="3" spans="3:14">
      <c r="C3" s="73"/>
      <c r="D3" s="74"/>
      <c r="E3" s="75"/>
      <c r="F3" s="73" t="s">
        <v>69</v>
      </c>
      <c r="G3" s="74"/>
      <c r="H3" s="74"/>
      <c r="I3" s="97">
        <v>1300000</v>
      </c>
      <c r="J3" s="74"/>
      <c r="K3" s="74"/>
      <c r="L3" s="98"/>
    </row>
    <row r="4" spans="3:14">
      <c r="C4" s="76"/>
      <c r="D4" s="77"/>
      <c r="E4" s="78"/>
      <c r="F4" s="76" t="s">
        <v>70</v>
      </c>
      <c r="G4" s="77"/>
      <c r="H4" s="77"/>
      <c r="I4" s="99">
        <v>162000</v>
      </c>
      <c r="J4" s="77"/>
      <c r="K4" s="77"/>
      <c r="L4" s="100"/>
    </row>
    <row r="5" spans="3:14">
      <c r="C5" s="76"/>
      <c r="D5" s="77"/>
      <c r="E5" s="78"/>
      <c r="F5" s="76" t="s">
        <v>71</v>
      </c>
      <c r="G5" s="77"/>
      <c r="H5" s="77"/>
      <c r="I5" s="99">
        <v>5417</v>
      </c>
      <c r="J5" s="77"/>
      <c r="K5" s="77"/>
      <c r="L5" s="100"/>
    </row>
    <row r="6" spans="3:14">
      <c r="C6" s="76"/>
      <c r="D6" s="77"/>
      <c r="E6" s="78"/>
      <c r="F6" s="76" t="s">
        <v>72</v>
      </c>
      <c r="G6" s="77"/>
      <c r="H6" s="77"/>
      <c r="I6" s="101">
        <v>90.28</v>
      </c>
      <c r="J6" s="77"/>
      <c r="K6" s="77"/>
      <c r="L6" s="100"/>
    </row>
    <row r="7" spans="3:14">
      <c r="C7" s="76"/>
      <c r="D7" s="77"/>
      <c r="E7" s="78"/>
      <c r="F7" s="76" t="s">
        <v>73</v>
      </c>
      <c r="G7" s="77"/>
      <c r="H7" s="77"/>
      <c r="I7" s="99">
        <v>7313</v>
      </c>
      <c r="J7" s="77"/>
      <c r="K7" s="77"/>
      <c r="L7" s="100"/>
    </row>
    <row r="8" spans="3:14">
      <c r="C8" s="76"/>
      <c r="D8" s="77"/>
      <c r="E8" s="78"/>
      <c r="F8" s="76" t="s">
        <v>74</v>
      </c>
      <c r="G8" s="77"/>
      <c r="H8" s="77"/>
      <c r="I8" s="101">
        <v>121.88</v>
      </c>
      <c r="J8" s="77"/>
      <c r="K8" s="77"/>
      <c r="L8" s="100"/>
    </row>
    <row r="9" spans="3:14">
      <c r="C9" s="76"/>
      <c r="D9" s="77"/>
      <c r="E9" s="78"/>
      <c r="F9" s="76" t="s">
        <v>75</v>
      </c>
      <c r="G9" s="77"/>
      <c r="H9" s="77"/>
      <c r="I9" s="99">
        <v>9480</v>
      </c>
      <c r="J9" s="77"/>
      <c r="K9" s="77"/>
      <c r="L9" s="100"/>
    </row>
    <row r="10" spans="3:14" ht="15.75" thickBot="1">
      <c r="C10" s="79"/>
      <c r="D10" s="80"/>
      <c r="E10" s="81"/>
      <c r="F10" s="79" t="s">
        <v>76</v>
      </c>
      <c r="G10" s="80"/>
      <c r="H10" s="80"/>
      <c r="I10" s="102">
        <v>180</v>
      </c>
      <c r="J10" s="80"/>
      <c r="K10" s="80"/>
      <c r="L10" s="103"/>
    </row>
    <row r="12" spans="3:14" ht="15.75" thickBot="1"/>
    <row r="13" spans="3:14" ht="36" customHeight="1" thickTop="1" thickBot="1">
      <c r="C13" s="91" t="s">
        <v>77</v>
      </c>
      <c r="D13" s="92"/>
      <c r="E13" s="92"/>
      <c r="F13" s="92"/>
      <c r="G13" s="93"/>
      <c r="H13" s="90" t="s">
        <v>78</v>
      </c>
      <c r="I13" s="90" t="s">
        <v>79</v>
      </c>
      <c r="J13" s="82" t="s">
        <v>80</v>
      </c>
      <c r="K13" s="82" t="s">
        <v>81</v>
      </c>
      <c r="L13" s="82" t="s">
        <v>82</v>
      </c>
      <c r="M13" s="82" t="s">
        <v>83</v>
      </c>
      <c r="N13" s="82" t="s">
        <v>84</v>
      </c>
    </row>
    <row r="14" spans="3:14" ht="24" customHeight="1" thickTop="1" thickBot="1">
      <c r="C14" s="94"/>
      <c r="D14" s="95"/>
      <c r="E14" s="95"/>
      <c r="F14" s="95"/>
      <c r="G14" s="96"/>
      <c r="H14" s="90"/>
      <c r="I14" s="90"/>
      <c r="J14" s="82"/>
      <c r="K14" s="82"/>
      <c r="L14" s="82"/>
      <c r="M14" s="82"/>
      <c r="N14" s="82"/>
    </row>
    <row r="15" spans="3:14" ht="16.5" thickTop="1" thickBot="1">
      <c r="C15" s="94" t="s">
        <v>85</v>
      </c>
      <c r="D15" s="95"/>
      <c r="E15" s="95"/>
      <c r="F15" s="95"/>
      <c r="G15" s="96"/>
      <c r="H15" s="18">
        <v>4</v>
      </c>
      <c r="I15" s="18">
        <v>8</v>
      </c>
      <c r="J15" s="19">
        <f>+$C$19*H15</f>
        <v>173344</v>
      </c>
      <c r="K15" s="19">
        <f>+$E$19*H15</f>
        <v>203680</v>
      </c>
      <c r="L15" s="19">
        <f>+J15+K15</f>
        <v>377024</v>
      </c>
      <c r="M15" s="18">
        <v>306</v>
      </c>
      <c r="N15" s="19">
        <f>+L15/M15</f>
        <v>1232.1045751633987</v>
      </c>
    </row>
    <row r="16" spans="3:14" ht="16.5" thickTop="1" thickBot="1">
      <c r="C16" s="94"/>
      <c r="D16" s="95"/>
      <c r="E16" s="95"/>
      <c r="F16" s="95"/>
      <c r="G16" s="96"/>
      <c r="H16" s="18">
        <v>5</v>
      </c>
      <c r="I16" s="18">
        <v>11</v>
      </c>
      <c r="J16" s="19">
        <f t="shared" ref="J16:J19" si="0">+$C$19*H16</f>
        <v>216680</v>
      </c>
      <c r="K16" s="19">
        <f t="shared" ref="K16:K19" si="1">+$E$19*H16</f>
        <v>254600</v>
      </c>
      <c r="L16" s="19">
        <f t="shared" ref="L16:L19" si="2">+J16+K16</f>
        <v>471280</v>
      </c>
      <c r="M16" s="18">
        <v>656</v>
      </c>
      <c r="N16" s="19">
        <f t="shared" ref="N16:N19" si="3">+L16/M16</f>
        <v>718.41463414634143</v>
      </c>
    </row>
    <row r="17" spans="3:14" ht="16.5" thickTop="1" thickBot="1">
      <c r="C17" s="83" t="s">
        <v>86</v>
      </c>
      <c r="D17" s="84"/>
      <c r="E17" s="84" t="s">
        <v>87</v>
      </c>
      <c r="F17" s="84"/>
      <c r="G17" s="88"/>
      <c r="H17" s="18">
        <v>2</v>
      </c>
      <c r="I17" s="18">
        <v>4</v>
      </c>
      <c r="J17" s="19">
        <f t="shared" si="0"/>
        <v>86672</v>
      </c>
      <c r="K17" s="19">
        <f t="shared" si="1"/>
        <v>101840</v>
      </c>
      <c r="L17" s="19">
        <f t="shared" si="2"/>
        <v>188512</v>
      </c>
      <c r="M17" s="18">
        <v>217</v>
      </c>
      <c r="N17" s="19">
        <f t="shared" si="3"/>
        <v>868.71889400921657</v>
      </c>
    </row>
    <row r="18" spans="3:14" ht="16.5" thickTop="1" thickBot="1">
      <c r="C18" s="83"/>
      <c r="D18" s="84"/>
      <c r="E18" s="84"/>
      <c r="F18" s="84"/>
      <c r="G18" s="88"/>
      <c r="H18" s="18">
        <v>5</v>
      </c>
      <c r="I18" s="18">
        <v>9</v>
      </c>
      <c r="J18" s="19">
        <f t="shared" si="0"/>
        <v>216680</v>
      </c>
      <c r="K18" s="19">
        <f t="shared" si="1"/>
        <v>254600</v>
      </c>
      <c r="L18" s="19">
        <f t="shared" si="2"/>
        <v>471280</v>
      </c>
      <c r="M18" s="18">
        <v>480</v>
      </c>
      <c r="N18" s="19">
        <f t="shared" si="3"/>
        <v>981.83333333333337</v>
      </c>
    </row>
    <row r="19" spans="3:14" ht="16.5" thickTop="1" thickBot="1">
      <c r="C19" s="85">
        <v>43336</v>
      </c>
      <c r="D19" s="86"/>
      <c r="E19" s="87">
        <v>50920</v>
      </c>
      <c r="F19" s="86"/>
      <c r="G19" s="89"/>
      <c r="H19" s="18">
        <v>2</v>
      </c>
      <c r="I19" s="18">
        <v>3</v>
      </c>
      <c r="J19" s="19">
        <f t="shared" si="0"/>
        <v>86672</v>
      </c>
      <c r="K19" s="19">
        <f t="shared" si="1"/>
        <v>101840</v>
      </c>
      <c r="L19" s="19">
        <f t="shared" si="2"/>
        <v>188512</v>
      </c>
      <c r="M19" s="18">
        <v>389</v>
      </c>
      <c r="N19" s="19">
        <f t="shared" si="3"/>
        <v>484.60668380462727</v>
      </c>
    </row>
    <row r="21" spans="3:14">
      <c r="L21" s="27">
        <f>+SUM(L15:L19)*250</f>
        <v>424152000</v>
      </c>
    </row>
  </sheetData>
  <mergeCells count="31">
    <mergeCell ref="F9:H9"/>
    <mergeCell ref="F10:H10"/>
    <mergeCell ref="I9:L9"/>
    <mergeCell ref="F6:H6"/>
    <mergeCell ref="I6:L6"/>
    <mergeCell ref="F7:H7"/>
    <mergeCell ref="F8:H8"/>
    <mergeCell ref="I7:L7"/>
    <mergeCell ref="I8:L8"/>
    <mergeCell ref="I10:L10"/>
    <mergeCell ref="I3:L3"/>
    <mergeCell ref="F4:H4"/>
    <mergeCell ref="I4:L4"/>
    <mergeCell ref="F5:H5"/>
    <mergeCell ref="I5:L5"/>
    <mergeCell ref="C3:E10"/>
    <mergeCell ref="N13:N14"/>
    <mergeCell ref="C17:D18"/>
    <mergeCell ref="C19:D19"/>
    <mergeCell ref="E17:F18"/>
    <mergeCell ref="E19:F19"/>
    <mergeCell ref="G17:G19"/>
    <mergeCell ref="J13:J14"/>
    <mergeCell ref="K13:K14"/>
    <mergeCell ref="M13:M14"/>
    <mergeCell ref="L13:L14"/>
    <mergeCell ref="H13:H14"/>
    <mergeCell ref="I13:I14"/>
    <mergeCell ref="C13:G14"/>
    <mergeCell ref="C15:G16"/>
    <mergeCell ref="F3:H3"/>
  </mergeCells>
  <phoneticPr fontId="2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21DC2-9587-4944-AAF9-329EB31C2EB3}">
  <dimension ref="B3:J17"/>
  <sheetViews>
    <sheetView tabSelected="1" workbookViewId="0">
      <selection activeCell="G7" sqref="G7"/>
    </sheetView>
  </sheetViews>
  <sheetFormatPr defaultColWidth="11.42578125" defaultRowHeight="15"/>
  <cols>
    <col min="1" max="1" width="6.140625" bestFit="1" customWidth="1"/>
    <col min="2" max="2" width="27" bestFit="1" customWidth="1"/>
    <col min="3" max="3" width="14.7109375" bestFit="1" customWidth="1"/>
    <col min="4" max="4" width="14" bestFit="1" customWidth="1"/>
    <col min="5" max="6" width="17.7109375" customWidth="1"/>
    <col min="7" max="7" width="16.85546875" bestFit="1" customWidth="1"/>
    <col min="8" max="8" width="21.28515625" bestFit="1" customWidth="1"/>
    <col min="9" max="9" width="16.7109375" bestFit="1" customWidth="1"/>
    <col min="10" max="10" width="19.5703125" bestFit="1" customWidth="1"/>
    <col min="11" max="11" width="13" bestFit="1" customWidth="1"/>
    <col min="12" max="12" width="14" bestFit="1" customWidth="1"/>
  </cols>
  <sheetData>
    <row r="3" spans="2:10">
      <c r="B3" s="20" t="s">
        <v>88</v>
      </c>
      <c r="C3" s="20" t="s">
        <v>89</v>
      </c>
      <c r="F3" s="20" t="s">
        <v>90</v>
      </c>
      <c r="G3" s="20" t="s">
        <v>91</v>
      </c>
      <c r="H3" s="20" t="s">
        <v>92</v>
      </c>
    </row>
    <row r="4" spans="2:10">
      <c r="B4" s="20" t="s">
        <v>93</v>
      </c>
      <c r="C4" s="21">
        <v>450</v>
      </c>
      <c r="E4" s="25" t="s">
        <v>94</v>
      </c>
      <c r="F4" s="21">
        <v>80522</v>
      </c>
      <c r="G4" s="28">
        <v>76500</v>
      </c>
      <c r="H4" s="23">
        <f>+F4*G4</f>
        <v>6159933000</v>
      </c>
      <c r="I4" s="29" t="s">
        <v>95</v>
      </c>
      <c r="J4" s="30">
        <v>0</v>
      </c>
    </row>
    <row r="5" spans="2:10">
      <c r="B5" s="20" t="s">
        <v>96</v>
      </c>
      <c r="C5" s="21">
        <v>7000</v>
      </c>
      <c r="E5" s="25" t="s">
        <v>97</v>
      </c>
      <c r="F5" s="21">
        <v>79663</v>
      </c>
      <c r="G5" s="28">
        <v>164000</v>
      </c>
      <c r="H5" s="23">
        <f t="shared" ref="H5:H8" si="0">+F5*G5</f>
        <v>13064732000</v>
      </c>
      <c r="I5" s="29" t="s">
        <v>98</v>
      </c>
      <c r="J5" s="31">
        <v>0.2</v>
      </c>
    </row>
    <row r="6" spans="2:10">
      <c r="B6" s="20" t="s">
        <v>99</v>
      </c>
      <c r="C6" s="21">
        <v>10000</v>
      </c>
      <c r="E6" s="25" t="s">
        <v>100</v>
      </c>
      <c r="F6" s="21">
        <v>101797</v>
      </c>
      <c r="G6" s="28">
        <v>120000</v>
      </c>
      <c r="H6" s="23">
        <f>+F6*G7</f>
        <v>5522487250</v>
      </c>
      <c r="I6" s="29" t="s">
        <v>101</v>
      </c>
      <c r="J6" s="29">
        <v>10</v>
      </c>
    </row>
    <row r="7" spans="2:10">
      <c r="B7" s="20" t="s">
        <v>102</v>
      </c>
      <c r="C7" s="21">
        <v>20000</v>
      </c>
      <c r="E7" s="26" t="s">
        <v>103</v>
      </c>
      <c r="F7" s="21">
        <v>102480</v>
      </c>
      <c r="G7" s="28">
        <v>54250</v>
      </c>
      <c r="H7" s="23">
        <f>+F7*G6</f>
        <v>12297600000</v>
      </c>
      <c r="I7" s="29" t="s">
        <v>104</v>
      </c>
      <c r="J7" s="32">
        <f>+C12+H9</f>
        <v>40378090500</v>
      </c>
    </row>
    <row r="8" spans="2:10">
      <c r="B8" s="20" t="s">
        <v>105</v>
      </c>
      <c r="C8" s="21">
        <v>800</v>
      </c>
      <c r="E8" s="25" t="s">
        <v>106</v>
      </c>
      <c r="F8" s="21">
        <v>29277</v>
      </c>
      <c r="G8" s="28">
        <v>97250</v>
      </c>
      <c r="H8" s="23">
        <f t="shared" si="0"/>
        <v>2847188250</v>
      </c>
      <c r="I8" s="29" t="s">
        <v>107</v>
      </c>
      <c r="J8" s="33">
        <f>+J7-J4*(1+J5)^-J6</f>
        <v>40378090500</v>
      </c>
    </row>
    <row r="9" spans="2:10">
      <c r="B9" s="20" t="s">
        <v>108</v>
      </c>
      <c r="C9" s="21">
        <v>2500</v>
      </c>
      <c r="G9" s="20" t="s">
        <v>109</v>
      </c>
      <c r="H9" s="24">
        <f>SUM(H4:H8)</f>
        <v>39891940500</v>
      </c>
      <c r="I9" s="29" t="s">
        <v>110</v>
      </c>
      <c r="J9" s="32">
        <f>J7*J5*(1+J5)^J6/(1+J5)^J6-1</f>
        <v>8075618099.000001</v>
      </c>
    </row>
    <row r="10" spans="2:10">
      <c r="B10" s="20" t="s">
        <v>111</v>
      </c>
      <c r="C10" s="21">
        <v>75000</v>
      </c>
      <c r="G10">
        <f>+SUM(G4:G8)</f>
        <v>512000</v>
      </c>
      <c r="I10" t="s">
        <v>112</v>
      </c>
      <c r="J10" s="109">
        <f>C12/G10</f>
        <v>949.51171875</v>
      </c>
    </row>
    <row r="11" spans="2:10">
      <c r="B11" s="20" t="s">
        <v>109</v>
      </c>
      <c r="C11" s="21">
        <f>SUM(C4:C10)</f>
        <v>115750</v>
      </c>
    </row>
    <row r="12" spans="2:10">
      <c r="B12" s="22" t="s">
        <v>113</v>
      </c>
      <c r="C12" s="21">
        <f>+C11*4200</f>
        <v>486150000</v>
      </c>
    </row>
    <row r="13" spans="2:10">
      <c r="G13" s="109"/>
      <c r="H13" s="108"/>
    </row>
    <row r="14" spans="2:10">
      <c r="G14" s="109"/>
      <c r="H14" s="108"/>
    </row>
    <row r="15" spans="2:10">
      <c r="G15" s="109"/>
      <c r="H15" s="108"/>
    </row>
    <row r="16" spans="2:10">
      <c r="G16" s="109"/>
      <c r="H16" s="108"/>
    </row>
    <row r="17" spans="7:8">
      <c r="G17" s="109"/>
      <c r="H17" s="10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54C40-121D-43B6-9F5E-AE4D11939593}">
  <dimension ref="A1:Q29"/>
  <sheetViews>
    <sheetView topLeftCell="E2" workbookViewId="0">
      <selection activeCell="P20" sqref="H10:P20"/>
    </sheetView>
  </sheetViews>
  <sheetFormatPr defaultRowHeight="15"/>
  <cols>
    <col min="5" max="5" width="12.5703125" customWidth="1"/>
    <col min="6" max="6" width="15.85546875" customWidth="1"/>
    <col min="8" max="8" width="13.42578125" customWidth="1"/>
    <col min="9" max="9" width="15" customWidth="1"/>
    <col min="10" max="10" width="14.7109375" customWidth="1"/>
    <col min="11" max="11" width="15.42578125" customWidth="1"/>
    <col min="14" max="14" width="12.28515625" customWidth="1"/>
  </cols>
  <sheetData>
    <row r="1" spans="1:17">
      <c r="A1" t="s">
        <v>114</v>
      </c>
    </row>
    <row r="8" spans="1:17"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7"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7">
      <c r="G10" s="36"/>
      <c r="H10" s="37"/>
      <c r="I10" s="37"/>
      <c r="J10" s="37"/>
      <c r="K10" s="37"/>
      <c r="L10" s="37"/>
      <c r="M10" s="37"/>
      <c r="N10" s="37"/>
      <c r="O10" s="37"/>
      <c r="P10" s="37"/>
    </row>
    <row r="11" spans="1:17">
      <c r="G11" s="36"/>
      <c r="H11" s="37"/>
      <c r="I11" s="37"/>
      <c r="J11" s="37"/>
      <c r="K11" s="37"/>
      <c r="L11" s="37"/>
      <c r="M11" s="37"/>
      <c r="N11" s="37"/>
      <c r="O11" s="37"/>
      <c r="P11" s="37"/>
    </row>
    <row r="12" spans="1:17" ht="15" customHeight="1">
      <c r="G12" s="36"/>
      <c r="H12" s="105" t="s">
        <v>115</v>
      </c>
      <c r="I12" s="105" t="s">
        <v>116</v>
      </c>
      <c r="J12" s="105" t="s">
        <v>90</v>
      </c>
      <c r="K12" s="106" t="s">
        <v>117</v>
      </c>
      <c r="L12" s="105" t="s">
        <v>118</v>
      </c>
      <c r="M12" s="105"/>
      <c r="N12" s="38" t="s">
        <v>119</v>
      </c>
      <c r="O12" s="39"/>
      <c r="P12" s="40">
        <v>0.2</v>
      </c>
      <c r="Q12" s="34"/>
    </row>
    <row r="13" spans="1:17" ht="29.25" customHeight="1">
      <c r="A13" s="107"/>
      <c r="B13" s="107"/>
      <c r="C13" s="107"/>
      <c r="D13" s="107"/>
      <c r="E13" s="107"/>
      <c r="F13" s="107"/>
      <c r="G13" s="36"/>
      <c r="H13" s="105"/>
      <c r="I13" s="105"/>
      <c r="J13" s="105"/>
      <c r="K13" s="106"/>
      <c r="L13" s="105"/>
      <c r="M13" s="105"/>
      <c r="N13" s="37"/>
      <c r="O13" s="37"/>
      <c r="P13" s="37"/>
    </row>
    <row r="14" spans="1:17">
      <c r="A14" s="107"/>
      <c r="B14" s="107"/>
      <c r="C14" s="107"/>
      <c r="D14" s="107"/>
      <c r="E14" s="107"/>
      <c r="F14" s="107"/>
      <c r="G14" s="36"/>
      <c r="H14" s="41" t="s">
        <v>94</v>
      </c>
      <c r="I14" s="42">
        <v>5180</v>
      </c>
      <c r="J14" s="43">
        <v>80522</v>
      </c>
      <c r="K14" s="44">
        <f>J14*I14</f>
        <v>417103960</v>
      </c>
      <c r="L14" s="104">
        <f>+K14*$P$12</f>
        <v>83420792</v>
      </c>
      <c r="M14" s="104"/>
      <c r="N14" s="37"/>
      <c r="O14" s="37"/>
      <c r="P14" s="37"/>
    </row>
    <row r="15" spans="1:17">
      <c r="A15" s="107"/>
      <c r="B15" s="107"/>
      <c r="C15" s="107"/>
      <c r="D15" s="107"/>
      <c r="E15" s="107"/>
      <c r="F15" s="107"/>
      <c r="G15" s="36"/>
      <c r="H15" s="41" t="s">
        <v>97</v>
      </c>
      <c r="I15" s="45">
        <v>11100</v>
      </c>
      <c r="J15" s="43">
        <v>79663</v>
      </c>
      <c r="K15" s="44">
        <f t="shared" ref="K15:K18" si="0">J15*I15</f>
        <v>884259300</v>
      </c>
      <c r="L15" s="104">
        <f t="shared" ref="L15:L18" si="1">+K15*$P$12</f>
        <v>176851860</v>
      </c>
      <c r="M15" s="104"/>
      <c r="N15" s="37"/>
      <c r="O15" s="37"/>
      <c r="P15" s="37"/>
    </row>
    <row r="16" spans="1:17">
      <c r="G16" s="36"/>
      <c r="H16" s="41" t="s">
        <v>100</v>
      </c>
      <c r="I16" s="45">
        <v>4320</v>
      </c>
      <c r="J16" s="43">
        <v>101797</v>
      </c>
      <c r="K16" s="44">
        <f t="shared" si="0"/>
        <v>439763040</v>
      </c>
      <c r="L16" s="104">
        <f t="shared" si="1"/>
        <v>87952608</v>
      </c>
      <c r="M16" s="104"/>
      <c r="N16" s="37"/>
      <c r="O16" s="37"/>
      <c r="P16" s="37"/>
    </row>
    <row r="17" spans="4:16">
      <c r="G17" s="36"/>
      <c r="H17" s="46" t="s">
        <v>103</v>
      </c>
      <c r="I17" s="45">
        <v>8915</v>
      </c>
      <c r="J17" s="43">
        <v>102480</v>
      </c>
      <c r="K17" s="44">
        <f t="shared" si="0"/>
        <v>913609200</v>
      </c>
      <c r="L17" s="104">
        <f t="shared" si="1"/>
        <v>182721840</v>
      </c>
      <c r="M17" s="104"/>
      <c r="N17" s="37"/>
      <c r="O17" s="37"/>
      <c r="P17" s="37"/>
    </row>
    <row r="18" spans="4:16">
      <c r="G18" s="36"/>
      <c r="H18" s="41" t="s">
        <v>106</v>
      </c>
      <c r="I18" s="45">
        <v>12740</v>
      </c>
      <c r="J18" s="43">
        <v>29277</v>
      </c>
      <c r="K18" s="44">
        <f t="shared" si="0"/>
        <v>372988980</v>
      </c>
      <c r="L18" s="104">
        <f t="shared" si="1"/>
        <v>74597796</v>
      </c>
      <c r="M18" s="104"/>
      <c r="N18" s="37"/>
      <c r="O18" s="37"/>
      <c r="P18" s="37"/>
    </row>
    <row r="19" spans="4:16">
      <c r="D19" t="s">
        <v>120</v>
      </c>
      <c r="G19" s="36"/>
      <c r="H19" s="37"/>
      <c r="I19" s="37"/>
      <c r="J19" s="37"/>
      <c r="K19" s="37"/>
      <c r="L19" s="37"/>
      <c r="M19" s="37"/>
      <c r="N19" s="37"/>
      <c r="O19" s="37"/>
      <c r="P19" s="37"/>
    </row>
    <row r="20" spans="4:16">
      <c r="G20" s="36"/>
      <c r="H20" s="37"/>
      <c r="I20" s="37"/>
      <c r="J20" s="37"/>
      <c r="K20" s="37"/>
      <c r="L20" s="37"/>
      <c r="M20" s="37"/>
      <c r="N20" s="37"/>
      <c r="O20" s="37"/>
      <c r="P20" s="37"/>
    </row>
    <row r="25" spans="4:16">
      <c r="I25" s="35"/>
    </row>
    <row r="26" spans="4:16">
      <c r="I26" s="35"/>
    </row>
    <row r="27" spans="4:16">
      <c r="I27" s="35"/>
    </row>
    <row r="28" spans="4:16">
      <c r="I28" s="35"/>
    </row>
    <row r="29" spans="4:16">
      <c r="I29" s="35"/>
    </row>
  </sheetData>
  <mergeCells count="11">
    <mergeCell ref="J12:J13"/>
    <mergeCell ref="I12:I13"/>
    <mergeCell ref="K12:K13"/>
    <mergeCell ref="H12:H13"/>
    <mergeCell ref="A13:F15"/>
    <mergeCell ref="L17:M17"/>
    <mergeCell ref="L18:M18"/>
    <mergeCell ref="L12:M13"/>
    <mergeCell ref="L14:M14"/>
    <mergeCell ref="L15:M15"/>
    <mergeCell ref="L16:M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541ED2E6724A40B5F695A203B3D12D" ma:contentTypeVersion="4" ma:contentTypeDescription="Create a new document." ma:contentTypeScope="" ma:versionID="cb93104f67a5aa8b897ba73d04e98438">
  <xsd:schema xmlns:xsd="http://www.w3.org/2001/XMLSchema" xmlns:xs="http://www.w3.org/2001/XMLSchema" xmlns:p="http://schemas.microsoft.com/office/2006/metadata/properties" xmlns:ns2="a95a50be-c8e2-48da-9112-5d546d3239f3" targetNamespace="http://schemas.microsoft.com/office/2006/metadata/properties" ma:root="true" ma:fieldsID="41298725aa78119836c3159b216520f9" ns2:_="">
    <xsd:import namespace="a95a50be-c8e2-48da-9112-5d546d3239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5a50be-c8e2-48da-9112-5d546d3239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83E5E7-DE14-4590-8BB3-2A7E4F21FADA}"/>
</file>

<file path=customXml/itemProps2.xml><?xml version="1.0" encoding="utf-8"?>
<ds:datastoreItem xmlns:ds="http://schemas.openxmlformats.org/officeDocument/2006/customXml" ds:itemID="{E5181103-43BF-4830-A622-D2C4011DB3B1}"/>
</file>

<file path=customXml/itemProps3.xml><?xml version="1.0" encoding="utf-8"?>
<ds:datastoreItem xmlns:ds="http://schemas.openxmlformats.org/officeDocument/2006/customXml" ds:itemID="{5E54C719-313F-4E40-BD1D-FC9DE064B4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Manuela Gonzalez Lara</dc:creator>
  <cp:keywords/>
  <dc:description/>
  <cp:lastModifiedBy>Juan Camilo Lopez Arboleda</cp:lastModifiedBy>
  <cp:revision/>
  <dcterms:created xsi:type="dcterms:W3CDTF">2024-11-19T13:31:27Z</dcterms:created>
  <dcterms:modified xsi:type="dcterms:W3CDTF">2024-11-21T03:30:08Z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0x0101000B541ED2E6724A40B5F695A203B3D12D</vt:lpwstr>
  </property>
</Properties>
</file>